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F11AB6D-5892-4D2B-8086-F9228A6AF38A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kreditor'!$A$1:$E$69</definedName>
    <definedName name="_xlnm.Print_Area" localSheetId="1">'Dramakan hosqer'!$A$1:$G$97</definedName>
    <definedName name="_xlnm.Print_Area" localSheetId="3">'Dramakani hamematakan'!$A$1:$F$88</definedName>
    <definedName name="_xlnm.Print_Area" localSheetId="0">'Ekamut-caxs'!$A$1:$E$88</definedName>
    <definedName name="_xlnm.Print_Area" localSheetId="2">'Ekamutneri hamematakan'!$A$1:$F$87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  <c r="D14" i="7"/>
  <c r="D74" i="19"/>
  <c r="F46" i="7" s="1"/>
  <c r="D11" i="19"/>
  <c r="J32" i="26"/>
  <c r="J30" i="26"/>
  <c r="E25" i="9" l="1"/>
  <c r="E26" i="9"/>
  <c r="E27" i="9"/>
  <c r="E28" i="9"/>
  <c r="E29" i="9"/>
  <c r="E30" i="9"/>
  <c r="E22" i="9"/>
  <c r="E23" i="9"/>
  <c r="E64" i="9"/>
  <c r="E65" i="9"/>
  <c r="E66" i="9"/>
  <c r="E67" i="9"/>
  <c r="E68" i="9"/>
  <c r="E69" i="9"/>
  <c r="E70" i="9"/>
  <c r="C12" i="11" l="1"/>
  <c r="E21" i="9" l="1"/>
  <c r="C6" i="9"/>
  <c r="D20" i="19"/>
  <c r="F14" i="7"/>
  <c r="D30" i="18" l="1"/>
  <c r="C65" i="10"/>
  <c r="C58" i="10"/>
  <c r="C21" i="10" s="1"/>
  <c r="C31" i="10"/>
  <c r="C41" i="9"/>
  <c r="C15" i="9"/>
  <c r="I8" i="22" l="1"/>
  <c r="O7" i="28"/>
  <c r="M7" i="28"/>
  <c r="Y7" i="28"/>
  <c r="W7" i="28"/>
  <c r="U7" i="28"/>
  <c r="S7" i="28"/>
  <c r="Q7" i="28"/>
  <c r="J7" i="28"/>
  <c r="K7" i="28" s="1"/>
  <c r="D36" i="19"/>
  <c r="D35" i="9" s="1"/>
  <c r="E35" i="9" s="1"/>
  <c r="D34" i="19"/>
  <c r="D33" i="9" s="1"/>
  <c r="E33" i="9" s="1"/>
  <c r="L9" i="26"/>
  <c r="N9" i="26" s="1"/>
  <c r="L10" i="26"/>
  <c r="L11" i="26"/>
  <c r="L12" i="26"/>
  <c r="M12" i="26" s="1"/>
  <c r="L13" i="26"/>
  <c r="N13" i="26" s="1"/>
  <c r="L14" i="26"/>
  <c r="N14" i="26" s="1"/>
  <c r="L15" i="26"/>
  <c r="N15" i="26" s="1"/>
  <c r="L16" i="26"/>
  <c r="N16" i="26" s="1"/>
  <c r="L17" i="26"/>
  <c r="L18" i="26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J14" i="26"/>
  <c r="F7" i="26"/>
  <c r="F11" i="26"/>
  <c r="E9" i="9"/>
  <c r="E24" i="10"/>
  <c r="E7" i="11"/>
  <c r="D81" i="10"/>
  <c r="E81" i="10" s="1"/>
  <c r="B81" i="10"/>
  <c r="A81" i="10"/>
  <c r="D80" i="10"/>
  <c r="E80" i="10" s="1"/>
  <c r="B80" i="10"/>
  <c r="A80" i="10"/>
  <c r="D79" i="10"/>
  <c r="E79" i="10" s="1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E67" i="10"/>
  <c r="B67" i="10"/>
  <c r="E66" i="10"/>
  <c r="B66" i="10"/>
  <c r="B65" i="10"/>
  <c r="A65" i="10"/>
  <c r="B62" i="10"/>
  <c r="B63" i="10"/>
  <c r="E63" i="10"/>
  <c r="B61" i="10"/>
  <c r="D60" i="10"/>
  <c r="E60" i="10" s="1"/>
  <c r="B60" i="10"/>
  <c r="D59" i="10"/>
  <c r="E59" i="10" s="1"/>
  <c r="B59" i="10"/>
  <c r="B58" i="10"/>
  <c r="B57" i="10"/>
  <c r="E56" i="10"/>
  <c r="A22" i="10"/>
  <c r="D16" i="10"/>
  <c r="E16" i="10" s="1"/>
  <c r="A8" i="10"/>
  <c r="C13" i="7"/>
  <c r="D13" i="7"/>
  <c r="E13" i="7"/>
  <c r="C65" i="7"/>
  <c r="D65" i="7"/>
  <c r="E65" i="7"/>
  <c r="C38" i="7"/>
  <c r="D38" i="7"/>
  <c r="E38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D55" i="10" s="1"/>
  <c r="E55" i="10" s="1"/>
  <c r="B62" i="7"/>
  <c r="B55" i="10" s="1"/>
  <c r="F59" i="7"/>
  <c r="E52" i="10" s="1"/>
  <c r="F58" i="7"/>
  <c r="E51" i="10" s="1"/>
  <c r="F57" i="7"/>
  <c r="E50" i="10" s="1"/>
  <c r="E44" i="10"/>
  <c r="E41" i="10"/>
  <c r="E40" i="10"/>
  <c r="E39" i="10"/>
  <c r="F37" i="7"/>
  <c r="D30" i="10" s="1"/>
  <c r="E30" i="10" s="1"/>
  <c r="A81" i="7"/>
  <c r="A82" i="7" s="1"/>
  <c r="A83" i="7" s="1"/>
  <c r="A76" i="10" s="1"/>
  <c r="A73" i="7"/>
  <c r="A74" i="7" s="1"/>
  <c r="A75" i="7" s="1"/>
  <c r="A76" i="7" s="1"/>
  <c r="A77" i="7" s="1"/>
  <c r="A78" i="7" s="1"/>
  <c r="A79" i="7" s="1"/>
  <c r="A72" i="10" s="1"/>
  <c r="F68" i="7"/>
  <c r="F65" i="7" s="1"/>
  <c r="A33" i="7"/>
  <c r="A34" i="7" s="1"/>
  <c r="A35" i="7" s="1"/>
  <c r="A36" i="7" s="1"/>
  <c r="A37" i="7" s="1"/>
  <c r="A38" i="7" s="1"/>
  <c r="A31" i="10" s="1"/>
  <c r="A30" i="7"/>
  <c r="A23" i="10" s="1"/>
  <c r="A15" i="7"/>
  <c r="A16" i="7" s="1"/>
  <c r="A17" i="7" s="1"/>
  <c r="A18" i="7" s="1"/>
  <c r="A19" i="7" s="1"/>
  <c r="A20" i="7" s="1"/>
  <c r="A22" i="7" s="1"/>
  <c r="A24" i="7" s="1"/>
  <c r="A26" i="7" s="1"/>
  <c r="A19" i="10" s="1"/>
  <c r="F21" i="7"/>
  <c r="D15" i="10" s="1"/>
  <c r="E15" i="10" s="1"/>
  <c r="F20" i="7"/>
  <c r="E14" i="10" s="1"/>
  <c r="E13" i="10"/>
  <c r="D80" i="9"/>
  <c r="E80" i="9" s="1"/>
  <c r="B80" i="9"/>
  <c r="D79" i="9"/>
  <c r="E79" i="9" s="1"/>
  <c r="B79" i="9"/>
  <c r="D78" i="9"/>
  <c r="E78" i="9" s="1"/>
  <c r="B78" i="9"/>
  <c r="D77" i="9"/>
  <c r="E77" i="9" s="1"/>
  <c r="B77" i="9"/>
  <c r="D76" i="9"/>
  <c r="E76" i="9" s="1"/>
  <c r="B76" i="9"/>
  <c r="D75" i="9"/>
  <c r="E75" i="9" s="1"/>
  <c r="B75" i="9"/>
  <c r="D74" i="9"/>
  <c r="E74" i="9" s="1"/>
  <c r="B74" i="9"/>
  <c r="D73" i="9"/>
  <c r="E73" i="9" s="1"/>
  <c r="B73" i="9"/>
  <c r="D72" i="9"/>
  <c r="E72" i="9" s="1"/>
  <c r="B72" i="9"/>
  <c r="D71" i="9"/>
  <c r="E71" i="9" s="1"/>
  <c r="B71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B41" i="9"/>
  <c r="D40" i="9"/>
  <c r="E40" i="9" s="1"/>
  <c r="B40" i="9"/>
  <c r="D39" i="9"/>
  <c r="E39" i="9" s="1"/>
  <c r="B39" i="9"/>
  <c r="B38" i="9"/>
  <c r="B37" i="9"/>
  <c r="B36" i="9"/>
  <c r="B34" i="9"/>
  <c r="B33" i="9"/>
  <c r="A32" i="9"/>
  <c r="B32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E20" i="9"/>
  <c r="D24" i="9"/>
  <c r="E24" i="9" s="1"/>
  <c r="D7" i="9"/>
  <c r="E7" i="9" s="1"/>
  <c r="A9" i="9"/>
  <c r="A7" i="9"/>
  <c r="B8" i="9"/>
  <c r="B9" i="9"/>
  <c r="B10" i="9"/>
  <c r="B11" i="9"/>
  <c r="B12" i="9"/>
  <c r="B13" i="9"/>
  <c r="B14" i="9"/>
  <c r="B15" i="9"/>
  <c r="B16" i="9"/>
  <c r="B17" i="9"/>
  <c r="B18" i="9"/>
  <c r="B7" i="9"/>
  <c r="A37" i="19"/>
  <c r="A38" i="19" s="1"/>
  <c r="A39" i="19" s="1"/>
  <c r="A40" i="19" s="1"/>
  <c r="A41" i="19" s="1"/>
  <c r="A42" i="19" s="1"/>
  <c r="A41" i="9" s="1"/>
  <c r="A34" i="19"/>
  <c r="A15" i="19"/>
  <c r="A11" i="9" s="1"/>
  <c r="D42" i="19"/>
  <c r="D41" i="9" s="1"/>
  <c r="E41" i="9" s="1"/>
  <c r="A2" i="26"/>
  <c r="M26" i="26"/>
  <c r="J26" i="26"/>
  <c r="F26" i="26"/>
  <c r="K19" i="26"/>
  <c r="H19" i="26"/>
  <c r="G19" i="26"/>
  <c r="D19" i="26"/>
  <c r="C19" i="26"/>
  <c r="N18" i="26"/>
  <c r="M14" i="26"/>
  <c r="N11" i="26"/>
  <c r="M11" i="26"/>
  <c r="N10" i="26"/>
  <c r="M10" i="26"/>
  <c r="N7" i="26"/>
  <c r="M7" i="26"/>
  <c r="N12" i="26" l="1"/>
  <c r="M13" i="26"/>
  <c r="A66" i="10"/>
  <c r="D34" i="9"/>
  <c r="E34" i="9" s="1"/>
  <c r="A75" i="10"/>
  <c r="M16" i="26"/>
  <c r="O16" i="26" s="1"/>
  <c r="M9" i="26"/>
  <c r="L19" i="26"/>
  <c r="M8" i="26"/>
  <c r="A10" i="9"/>
  <c r="A70" i="10"/>
  <c r="A68" i="10"/>
  <c r="M15" i="26"/>
  <c r="A74" i="10"/>
  <c r="A67" i="10"/>
  <c r="A69" i="10"/>
  <c r="A71" i="10"/>
  <c r="D17" i="9"/>
  <c r="E17" i="9" s="1"/>
  <c r="D19" i="19"/>
  <c r="AA7" i="28"/>
  <c r="AB7" i="28" s="1"/>
  <c r="Z7" i="28"/>
  <c r="O11" i="26"/>
  <c r="D73" i="10"/>
  <c r="D65" i="10"/>
  <c r="E65" i="10" s="1"/>
  <c r="E74" i="10"/>
  <c r="A13" i="10"/>
  <c r="A32" i="7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2" i="7"/>
  <c r="A39" i="7"/>
  <c r="A33" i="9"/>
  <c r="A37" i="9"/>
  <c r="A39" i="9"/>
  <c r="A36" i="9"/>
  <c r="A38" i="9"/>
  <c r="A40" i="9"/>
  <c r="A43" i="19"/>
  <c r="A46" i="19"/>
  <c r="O12" i="26"/>
  <c r="O15" i="26"/>
  <c r="O7" i="26"/>
  <c r="O13" i="26"/>
  <c r="M28" i="26"/>
  <c r="O14" i="26"/>
  <c r="O9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D15" i="9" l="1"/>
  <c r="E15" i="9" s="1"/>
  <c r="J27" i="26"/>
  <c r="D38" i="19"/>
  <c r="D37" i="9" s="1"/>
  <c r="E37" i="9" s="1"/>
  <c r="F27" i="26"/>
  <c r="D37" i="19"/>
  <c r="D36" i="9" s="1"/>
  <c r="E36" i="9" s="1"/>
  <c r="E61" i="10"/>
  <c r="D58" i="10"/>
  <c r="E58" i="10" s="1"/>
  <c r="A40" i="7"/>
  <c r="A32" i="10"/>
  <c r="A35" i="10"/>
  <c r="A44" i="19"/>
  <c r="A42" i="9"/>
  <c r="A45" i="9"/>
  <c r="D56" i="19"/>
  <c r="D55" i="9" s="1"/>
  <c r="E55" i="9" s="1"/>
  <c r="D15" i="19"/>
  <c r="D30" i="19" s="1"/>
  <c r="M19" i="26"/>
  <c r="M20" i="26" s="1"/>
  <c r="O17" i="26"/>
  <c r="O19" i="26" s="1"/>
  <c r="O20" i="26" s="1"/>
  <c r="N19" i="26"/>
  <c r="N20" i="26" s="1"/>
  <c r="D19" i="9" l="1"/>
  <c r="E19" i="9" s="1"/>
  <c r="M27" i="26"/>
  <c r="O27" i="26"/>
  <c r="D39" i="19"/>
  <c r="D38" i="9" s="1"/>
  <c r="E38" i="9" s="1"/>
  <c r="D11" i="9"/>
  <c r="E11" i="9" s="1"/>
  <c r="A41" i="7"/>
  <c r="A34" i="10" s="1"/>
  <c r="A33" i="10"/>
  <c r="A45" i="19"/>
  <c r="A44" i="9" s="1"/>
  <c r="A43" i="9"/>
  <c r="A48" i="19"/>
  <c r="A49" i="19" l="1"/>
  <c r="A50" i="19" l="1"/>
  <c r="A48" i="9"/>
  <c r="F64" i="7"/>
  <c r="D57" i="10" s="1"/>
  <c r="E57" i="10" s="1"/>
  <c r="F61" i="7"/>
  <c r="D54" i="10" s="1"/>
  <c r="E54" i="10" s="1"/>
  <c r="F60" i="7"/>
  <c r="D53" i="10" s="1"/>
  <c r="E53" i="10" s="1"/>
  <c r="F56" i="7"/>
  <c r="D49" i="10" s="1"/>
  <c r="E49" i="10" s="1"/>
  <c r="F55" i="7"/>
  <c r="D48" i="10" s="1"/>
  <c r="E48" i="10" s="1"/>
  <c r="F54" i="7"/>
  <c r="D47" i="10" s="1"/>
  <c r="E47" i="10" s="1"/>
  <c r="F53" i="7"/>
  <c r="D46" i="10" s="1"/>
  <c r="E46" i="10" s="1"/>
  <c r="A51" i="19" l="1"/>
  <c r="A49" i="9"/>
  <c r="E45" i="10"/>
  <c r="F50" i="7"/>
  <c r="D43" i="10" s="1"/>
  <c r="E43" i="10" s="1"/>
  <c r="F49" i="7"/>
  <c r="D42" i="10" s="1"/>
  <c r="E42" i="10" s="1"/>
  <c r="D38" i="10"/>
  <c r="E38" i="10" s="1"/>
  <c r="F44" i="7"/>
  <c r="D37" i="10" s="1"/>
  <c r="E37" i="10" s="1"/>
  <c r="F43" i="7"/>
  <c r="D36" i="10" s="1"/>
  <c r="E36" i="10" s="1"/>
  <c r="F42" i="7"/>
  <c r="D35" i="10" s="1"/>
  <c r="E35" i="10" s="1"/>
  <c r="F41" i="7"/>
  <c r="F40" i="7"/>
  <c r="D33" i="10" s="1"/>
  <c r="E33" i="10" s="1"/>
  <c r="F39" i="7"/>
  <c r="F36" i="7"/>
  <c r="D29" i="10" s="1"/>
  <c r="E29" i="10" s="1"/>
  <c r="A2" i="22"/>
  <c r="E28" i="10"/>
  <c r="F34" i="7"/>
  <c r="D27" i="10" s="1"/>
  <c r="E27" i="10" s="1"/>
  <c r="F33" i="7"/>
  <c r="D26" i="10" s="1"/>
  <c r="E26" i="10" s="1"/>
  <c r="E25" i="10"/>
  <c r="D23" i="10"/>
  <c r="E23" i="10" s="1"/>
  <c r="F23" i="7"/>
  <c r="D17" i="10" s="1"/>
  <c r="E17" i="10" s="1"/>
  <c r="E12" i="10"/>
  <c r="D34" i="10" l="1"/>
  <c r="E34" i="10" s="1"/>
  <c r="F38" i="7"/>
  <c r="D31" i="10" s="1"/>
  <c r="E31" i="10" s="1"/>
  <c r="D32" i="10"/>
  <c r="E32" i="10" s="1"/>
  <c r="A52" i="19"/>
  <c r="A50" i="9"/>
  <c r="F17" i="7"/>
  <c r="D11" i="10" s="1"/>
  <c r="E11" i="10" s="1"/>
  <c r="D10" i="10"/>
  <c r="E10" i="10" s="1"/>
  <c r="E9" i="10"/>
  <c r="D8" i="10"/>
  <c r="E8" i="10" l="1"/>
  <c r="D7" i="10"/>
  <c r="A51" i="9"/>
  <c r="H19" i="22" l="1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5" i="19" l="1"/>
  <c r="E19" i="22"/>
  <c r="I19" i="22"/>
  <c r="I20" i="22" s="1"/>
  <c r="A56" i="19" l="1"/>
  <c r="A54" i="9"/>
  <c r="G1" i="7"/>
  <c r="A55" i="9" l="1"/>
  <c r="A2" i="9"/>
  <c r="B26" i="7"/>
  <c r="B19" i="10" s="1"/>
  <c r="B23" i="7"/>
  <c r="B17" i="10" s="1"/>
  <c r="B20" i="7"/>
  <c r="B21" i="7"/>
  <c r="B15" i="10" s="1"/>
  <c r="B17" i="7"/>
  <c r="B11" i="10" s="1"/>
  <c r="B14" i="7"/>
  <c r="B8" i="10" s="1"/>
  <c r="B43" i="7"/>
  <c r="B36" i="10" s="1"/>
  <c r="B44" i="7"/>
  <c r="B37" i="10" s="1"/>
  <c r="B38" i="10"/>
  <c r="B49" i="7"/>
  <c r="B42" i="10" s="1"/>
  <c r="B50" i="7"/>
  <c r="B43" i="10" s="1"/>
  <c r="B53" i="7"/>
  <c r="B46" i="10" s="1"/>
  <c r="B54" i="7"/>
  <c r="B47" i="10" s="1"/>
  <c r="B55" i="7"/>
  <c r="B48" i="10" s="1"/>
  <c r="B56" i="7"/>
  <c r="B49" i="10" s="1"/>
  <c r="B57" i="7"/>
  <c r="B58" i="7"/>
  <c r="B59" i="7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23" i="10"/>
  <c r="B29" i="7"/>
  <c r="B22" i="10" s="1"/>
  <c r="A12" i="19"/>
  <c r="E5" i="7"/>
  <c r="E4" i="7"/>
  <c r="A46" i="7" l="1"/>
  <c r="A38" i="10"/>
  <c r="A16" i="19"/>
  <c r="A8" i="9"/>
  <c r="A47" i="7" l="1"/>
  <c r="A17" i="19"/>
  <c r="A12" i="9"/>
  <c r="A48" i="7" l="1"/>
  <c r="A13" i="9"/>
  <c r="G21" i="11"/>
  <c r="G19" i="11"/>
  <c r="D68" i="18"/>
  <c r="D66" i="18"/>
  <c r="D86" i="10"/>
  <c r="D84" i="10"/>
  <c r="D85" i="9"/>
  <c r="D83" i="9"/>
  <c r="E93" i="7"/>
  <c r="E91" i="7"/>
  <c r="N7" i="11"/>
  <c r="A49" i="7" l="1"/>
  <c r="A61" i="19"/>
  <c r="A14" i="9"/>
  <c r="A19" i="19"/>
  <c r="K86" i="7"/>
  <c r="J86" i="7"/>
  <c r="I86" i="7"/>
  <c r="K85" i="7"/>
  <c r="J85" i="7"/>
  <c r="I85" i="7"/>
  <c r="K83" i="7"/>
  <c r="J83" i="7"/>
  <c r="I83" i="7"/>
  <c r="K82" i="7"/>
  <c r="J82" i="7"/>
  <c r="I82" i="7"/>
  <c r="K81" i="7"/>
  <c r="J81" i="7"/>
  <c r="I81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0" i="7"/>
  <c r="J70" i="7"/>
  <c r="I70" i="7"/>
  <c r="J68" i="7"/>
  <c r="I68" i="7"/>
  <c r="K67" i="7"/>
  <c r="J67" i="7"/>
  <c r="I67" i="7"/>
  <c r="K66" i="7"/>
  <c r="J66" i="7"/>
  <c r="I66" i="7"/>
  <c r="J64" i="7"/>
  <c r="I64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1" i="7"/>
  <c r="I31" i="7"/>
  <c r="J30" i="7"/>
  <c r="I30" i="7"/>
  <c r="J29" i="7"/>
  <c r="I29" i="7"/>
  <c r="J26" i="7"/>
  <c r="I26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50" i="7" l="1"/>
  <c r="A15" i="9"/>
  <c r="A24" i="19"/>
  <c r="A20" i="19"/>
  <c r="A69" i="19"/>
  <c r="A62" i="9"/>
  <c r="C71" i="7"/>
  <c r="I80" i="7"/>
  <c r="I65" i="7"/>
  <c r="I84" i="7"/>
  <c r="E71" i="7"/>
  <c r="I72" i="7"/>
  <c r="J65" i="7"/>
  <c r="J38" i="7"/>
  <c r="I13" i="7"/>
  <c r="J84" i="7"/>
  <c r="J72" i="7"/>
  <c r="J80" i="7"/>
  <c r="I38" i="7"/>
  <c r="J13" i="7"/>
  <c r="D71" i="7"/>
  <c r="N8" i="11"/>
  <c r="N9" i="11" s="1"/>
  <c r="D33" i="19" s="1"/>
  <c r="A2" i="11"/>
  <c r="D53" i="18"/>
  <c r="D61" i="18" s="1"/>
  <c r="F61" i="18" s="1"/>
  <c r="D8" i="18"/>
  <c r="A2" i="18"/>
  <c r="C77" i="10"/>
  <c r="C7" i="10"/>
  <c r="F5" i="10"/>
  <c r="A2" i="10"/>
  <c r="C31" i="9"/>
  <c r="K84" i="7"/>
  <c r="K80" i="7"/>
  <c r="K72" i="7"/>
  <c r="K64" i="7"/>
  <c r="K63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6" i="7"/>
  <c r="F24" i="7"/>
  <c r="K23" i="7"/>
  <c r="K21" i="7"/>
  <c r="K20" i="7"/>
  <c r="K19" i="7"/>
  <c r="K17" i="7"/>
  <c r="A7" i="7"/>
  <c r="K34" i="7"/>
  <c r="K31" i="7"/>
  <c r="C69" i="7" l="1"/>
  <c r="C28" i="7" s="1"/>
  <c r="C27" i="7" s="1"/>
  <c r="D69" i="7"/>
  <c r="D28" i="7" s="1"/>
  <c r="E69" i="7"/>
  <c r="E28" i="7" s="1"/>
  <c r="E27" i="7" s="1"/>
  <c r="F69" i="7"/>
  <c r="D62" i="10" s="1"/>
  <c r="E62" i="10" s="1"/>
  <c r="D32" i="9"/>
  <c r="F29" i="7"/>
  <c r="F28" i="7" s="1"/>
  <c r="D80" i="19"/>
  <c r="K24" i="7"/>
  <c r="E18" i="10"/>
  <c r="K26" i="7"/>
  <c r="D19" i="10"/>
  <c r="E19" i="10" s="1"/>
  <c r="A51" i="7"/>
  <c r="A70" i="19"/>
  <c r="A63" i="9"/>
  <c r="A21" i="19"/>
  <c r="A17" i="9" s="1"/>
  <c r="A16" i="9"/>
  <c r="A18" i="9"/>
  <c r="A20" i="9"/>
  <c r="C64" i="10"/>
  <c r="C20" i="10" s="1"/>
  <c r="C82" i="10" s="1"/>
  <c r="D6" i="10" s="1"/>
  <c r="D34" i="18"/>
  <c r="K15" i="7"/>
  <c r="F71" i="7"/>
  <c r="K68" i="7"/>
  <c r="K65" i="7"/>
  <c r="K18" i="7"/>
  <c r="K33" i="7"/>
  <c r="K30" i="7"/>
  <c r="K35" i="7"/>
  <c r="I71" i="7"/>
  <c r="J71" i="7"/>
  <c r="K38" i="7"/>
  <c r="C81" i="9"/>
  <c r="D77" i="10"/>
  <c r="E77" i="10" s="1"/>
  <c r="I28" i="7" l="1"/>
  <c r="J28" i="7"/>
  <c r="I69" i="7"/>
  <c r="D27" i="7"/>
  <c r="I27" i="7" s="1"/>
  <c r="K69" i="7"/>
  <c r="E32" i="9"/>
  <c r="D31" i="9"/>
  <c r="E31" i="9" s="1"/>
  <c r="D22" i="10"/>
  <c r="D21" i="10" s="1"/>
  <c r="F27" i="7"/>
  <c r="E6" i="10"/>
  <c r="F12" i="7"/>
  <c r="C12" i="7" s="1"/>
  <c r="K71" i="7"/>
  <c r="A52" i="7"/>
  <c r="A71" i="9"/>
  <c r="J69" i="7"/>
  <c r="F80" i="19"/>
  <c r="K52" i="7"/>
  <c r="F13" i="7"/>
  <c r="K13" i="7" s="1"/>
  <c r="D6" i="9"/>
  <c r="E6" i="9" s="1"/>
  <c r="K29" i="7"/>
  <c r="J27" i="7" l="1"/>
  <c r="F89" i="7"/>
  <c r="E22" i="10"/>
  <c r="E21" i="10" s="1"/>
  <c r="A53" i="7"/>
  <c r="K28" i="7"/>
  <c r="D81" i="9"/>
  <c r="E81" i="9" s="1"/>
  <c r="E7" i="10"/>
  <c r="E12" i="7"/>
  <c r="D12" i="7"/>
  <c r="C89" i="7"/>
  <c r="A54" i="7" l="1"/>
  <c r="K27" i="7"/>
  <c r="J12" i="7"/>
  <c r="E89" i="7"/>
  <c r="I12" i="7"/>
  <c r="D89" i="7"/>
  <c r="I89" i="7" s="1"/>
  <c r="K12" i="7"/>
  <c r="A55" i="7" l="1"/>
  <c r="K89" i="7"/>
  <c r="J89" i="7"/>
  <c r="A56" i="7" l="1"/>
  <c r="A57" i="7" l="1"/>
  <c r="A76" i="19"/>
  <c r="A58" i="7" l="1"/>
  <c r="A77" i="19"/>
  <c r="A59" i="7" l="1"/>
  <c r="A62" i="7" l="1"/>
  <c r="A63" i="7" l="1"/>
  <c r="A69" i="7" l="1"/>
  <c r="A66" i="7" l="1"/>
  <c r="A67" i="7" l="1"/>
  <c r="A59" i="10"/>
  <c r="A70" i="7" l="1"/>
  <c r="E73" i="10" l="1"/>
  <c r="D64" i="10"/>
  <c r="E64" i="10" l="1"/>
  <c r="E20" i="10" s="1"/>
  <c r="D20" i="10"/>
  <c r="D82" i="10" s="1"/>
  <c r="E82" i="10" s="1"/>
</calcChain>
</file>

<file path=xl/sharedStrings.xml><?xml version="1.0" encoding="utf-8"?>
<sst xmlns="http://schemas.openxmlformats.org/spreadsheetml/2006/main" count="566" uniqueCount="340">
  <si>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</si>
  <si>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</si>
  <si>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</si>
  <si>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</si>
  <si>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</si>
  <si>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</si>
  <si>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</si>
  <si>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</si>
  <si>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</si>
  <si>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</si>
  <si>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</si>
  <si>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</si>
  <si>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</si>
  <si>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</si>
  <si>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</si>
  <si>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</si>
  <si>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</si>
  <si>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</si>
  <si>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</si>
  <si>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</si>
  <si>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</si>
  <si>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</si>
  <si>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</si>
  <si>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</si>
  <si>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</si>
  <si>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</si>
  <si>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</si>
  <si>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</si>
  <si>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</si>
  <si>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</si>
  <si>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</si>
  <si>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</si>
  <si>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</si>
  <si>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</si>
  <si>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</si>
  <si>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</si>
  <si>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</si>
  <si>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</si>
  <si>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</si>
  <si>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</si>
  <si>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</si>
  <si>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</si>
  <si>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</si>
  <si>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</si>
  <si>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</si>
  <si>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</si>
  <si>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</si>
  <si>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</si>
  <si>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</si>
  <si>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</si>
  <si>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</si>
  <si>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</si>
  <si>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</si>
  <si>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</si>
  <si>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</si>
  <si>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</si>
  <si>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</si>
  <si>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</si>
  <si>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</si>
  <si>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</si>
  <si>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</si>
  <si>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</si>
  <si>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</si>
  <si>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</si>
  <si>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</si>
  <si>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</si>
  <si>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</si>
  <si>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</si>
  <si>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</si>
  <si>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</si>
  <si>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</si>
  <si>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</si>
  <si>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</si>
  <si>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</si>
  <si>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</si>
  <si>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</si>
  <si>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</si>
  <si>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</si>
  <si>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</si>
  <si>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</si>
  <si>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</si>
  <si>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</si>
  <si>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</si>
  <si>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</si>
  <si>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</si>
  <si>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</si>
  <si>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</si>
  <si>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</si>
  <si>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</si>
  <si>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</si>
  <si>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</si>
  <si>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</si>
  <si>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</si>
  <si>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</si>
  <si>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</si>
  <si>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</si>
  <si>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</si>
  <si>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</si>
  <si>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</si>
  <si>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</si>
  <si>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</si>
  <si>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</si>
  <si>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</si>
  <si>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</si>
  <si>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</si>
  <si>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</si>
  <si>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</si>
  <si>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</si>
  <si>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</si>
  <si>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</si>
  <si>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</si>
  <si>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</si>
  <si>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</si>
  <si>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</si>
  <si>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</si>
  <si>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</si>
  <si>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</si>
  <si>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</si>
  <si>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</si>
  <si>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</si>
  <si>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</si>
  <si>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</si>
  <si>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</si>
  <si>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</si>
  <si>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</si>
  <si>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</si>
  <si>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</si>
  <si>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</si>
  <si>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</si>
  <si>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</si>
  <si>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</si>
  <si>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</si>
  <si>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</si>
  <si>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</si>
  <si>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</si>
  <si>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</si>
  <si>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</si>
  <si>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</si>
  <si>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</si>
  <si>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</si>
  <si>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</si>
  <si>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</si>
  <si>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</si>
  <si>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</si>
  <si>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</si>
  <si>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</si>
  <si>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</si>
  <si>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</si>
  <si>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</si>
  <si>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</si>
  <si>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</si>
  <si>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</si>
  <si>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</si>
  <si>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</si>
  <si>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</si>
  <si>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</si>
  <si>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</si>
  <si>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</si>
  <si>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</si>
  <si>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</si>
  <si>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</si>
  <si>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</si>
  <si>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</si>
  <si>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</si>
  <si>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</si>
  <si>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</si>
  <si>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</si>
  <si>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</si>
  <si>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</si>
  <si>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</si>
  <si>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</si>
  <si>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</si>
  <si>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</si>
  <si>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</si>
  <si>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</si>
  <si>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</si>
  <si>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</si>
  <si>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</si>
  <si>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</si>
  <si>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</si>
  <si>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</si>
  <si>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</si>
  <si>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</si>
  <si>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</si>
  <si>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</si>
  <si>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</si>
  <si>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</si>
  <si>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</si>
  <si>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</si>
  <si>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</si>
  <si>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</si>
  <si>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</si>
  <si>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</si>
  <si>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</si>
  <si>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</si>
  <si>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</si>
  <si>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</si>
  <si>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</si>
  <si>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</si>
  <si>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</si>
  <si>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</si>
  <si>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</si>
  <si>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</si>
  <si>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</si>
  <si>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</si>
  <si>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</si>
  <si>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</si>
  <si>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</si>
  <si>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</si>
  <si>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</si>
  <si>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</si>
  <si>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</si>
  <si>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</si>
  <si>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</si>
  <si>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</si>
  <si>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</si>
  <si>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</si>
  <si>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</si>
  <si>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</si>
  <si>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</si>
  <si>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</si>
  <si>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</si>
  <si>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</si>
  <si>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</si>
  <si>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</si>
  <si>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</si>
  <si>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</si>
  <si>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</si>
  <si>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</si>
  <si>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</si>
  <si>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</si>
  <si>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</si>
  <si>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</si>
  <si>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</si>
  <si>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</si>
  <si>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</si>
  <si>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</si>
  <si>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</si>
  <si>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</si>
  <si>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</si>
  <si>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</si>
  <si>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</si>
  <si>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</si>
  <si>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</si>
  <si>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</si>
  <si>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</si>
  <si>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</si>
  <si>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</si>
  <si>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</si>
  <si>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</si>
  <si>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</si>
  <si>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</si>
  <si>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</si>
  <si>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</si>
  <si>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</si>
  <si>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</si>
  <si>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</si>
  <si>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</si>
  <si>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</si>
  <si>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</si>
  <si>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</si>
  <si>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</si>
  <si>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</si>
  <si>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</si>
  <si>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</si>
  <si>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</si>
  <si>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</si>
  <si>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</si>
  <si>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</si>
  <si>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</si>
  <si>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</si>
  <si>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</si>
  <si>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</si>
  <si>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</si>
  <si>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</si>
  <si>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</si>
  <si>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</si>
  <si>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</si>
  <si>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</si>
  <si>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</si>
  <si>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</si>
  <si>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</si>
  <si>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</si>
  <si>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</si>
  <si>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</si>
  <si>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</si>
  <si>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</si>
  <si>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</si>
  <si>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</si>
  <si>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</si>
  <si>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</si>
  <si>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>Ծառայությունների մատուցումից</t>
  </si>
  <si>
    <t>Պրակտիկայի գծով</t>
  </si>
  <si>
    <t>Ապրանքների վաճառքից</t>
  </si>
  <si>
    <t>պրակտիկայի գծով</t>
  </si>
  <si>
    <t>«ՍԻ-ՓԻ-ԷՍ- Էներջի  Գրուպ»ՍՊԸ</t>
  </si>
  <si>
    <t>վառելիք</t>
  </si>
  <si>
    <t>Երևանի կանխարգելիչ ախտահանում ՓԲԸ</t>
  </si>
  <si>
    <t>ԴԵՌԱՏԻԶԱՑԻԱ</t>
  </si>
  <si>
    <t>Ծառայությունների մատուցման գծով/ԿԳՄՍ գիտ.պետ.կոմիտե /ծրագիր</t>
  </si>
  <si>
    <t>Գործուղման ծախսերի գծով</t>
  </si>
  <si>
    <t>ՀԴՄ-ի սպասարկում</t>
  </si>
  <si>
    <t>Հոստինգի ծառայություն</t>
  </si>
  <si>
    <t>Հնագիտական պեղումների գծով</t>
  </si>
  <si>
    <t>Տրանսպորտային ծախսերի գծով</t>
  </si>
  <si>
    <t>Ծառայությունների մատուցում</t>
  </si>
  <si>
    <t>Ծառայությունների մատուցման գծով/ԿԳՄՍ գիտ.պետ.կոմիտե/ծրագիր</t>
  </si>
  <si>
    <t>Ծառայությունների մատուցումից ֆրանսիայի պեղ.համար</t>
  </si>
  <si>
    <t>Դրամաշնորհ ԱՄՆ-Իկազմակերպությունից</t>
  </si>
  <si>
    <t>Գիտական ծրագիր ֆրանսիայից աղյուսի ծրագիր</t>
  </si>
  <si>
    <t>Դրամաշնորհ կրթական ծրագիր «Կարնեգի»կազմ</t>
  </si>
  <si>
    <t>Դրամաշնորհ ԿԳՄՍ-ից գրքի տպագրություն</t>
  </si>
  <si>
    <t>Ծառայությունների մատուցում /դրամաշնորհ աղյուսի ծրագիր</t>
  </si>
  <si>
    <t>Դատական ծախսեր</t>
  </si>
  <si>
    <t>Դրամաշնորհի գոումարի վերադարձ</t>
  </si>
  <si>
    <t>Դրամաշնորհ պեղումների ԱՄՆ-ի կազմակերպություն</t>
  </si>
  <si>
    <t>Դրամաշնորհ կրթական ծրագիր «Կարնեգի»կազմակ.</t>
  </si>
  <si>
    <t>Դրամաշնորհ ԿԳՄՍ-ից</t>
  </si>
  <si>
    <t>Ծառայությունների մատուցում/գիտ.պետ.կոմ ծրագիր/</t>
  </si>
  <si>
    <t>Ապրանքների վաճառքի գծով</t>
  </si>
  <si>
    <t>Ծառայությունների մատուցում/աղյուսի ծրագրից դրամաշնոր/</t>
  </si>
  <si>
    <t>Տրանսպորտային ծախսերի  գծով</t>
  </si>
  <si>
    <t>Դրամաշնորհի գումարի վերադարձ</t>
  </si>
  <si>
    <t>Ոչ նյութական ակտիվների ձեռքբերում</t>
  </si>
  <si>
    <t>Աշխատավարձ համաձայն դատավճռի</t>
  </si>
  <si>
    <t>Հիստոնի ծառայություն</t>
  </si>
  <si>
    <t>ՀԴՄ-Ի սպասարկում</t>
  </si>
  <si>
    <t>պրակտիկայի  գծով</t>
  </si>
  <si>
    <t>Ծառայությունների մատուցումից /գիտ.պետ.կոմիտե/դրամաշնորհ</t>
  </si>
  <si>
    <t>ՀԴՄ-ի սպասարկման գծով</t>
  </si>
  <si>
    <t>գործուղման գումարի գծով պարտք</t>
  </si>
  <si>
    <t xml:space="preserve">Ֆրանսիայի դեսպանատուն </t>
  </si>
  <si>
    <t>ԿԳՄՍ</t>
  </si>
  <si>
    <t>Կարնեգի</t>
  </si>
  <si>
    <t>ԱՄՆ Կարնեգի հիմնադրամ</t>
  </si>
  <si>
    <t>ԿԳՄՍ-ից դրամաշնորհ</t>
  </si>
  <si>
    <t>որպես գործակալ հավաքագրված գումարների գծով</t>
  </si>
  <si>
    <t>Մ. Բադալյան</t>
  </si>
  <si>
    <t>Գ. Ղևոնդյան</t>
  </si>
  <si>
    <t>«Էրեբունի» պատմահնագիտական արգելոց-թանգարան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</si>
</sst>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1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 wrapText="1"/>
      <protection hidden="1"/>
    </xf>
    <xf numFmtId="0" fontId="35" fillId="0" borderId="10" xfId="45" applyFont="1" applyBorder="1" applyAlignment="1" applyProtection="1">
      <alignment horizontal="center" vertical="center"/>
      <protection locked="0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164" fontId="35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0" xfId="20" applyNumberFormat="1" applyFont="1" applyAlignment="1">
      <alignment horizontal="center" vertical="center"/>
    </xf>
    <xf numFmtId="0" fontId="30" fillId="0" borderId="0" xfId="0" applyFont="1" applyAlignment="1" applyProtection="1">
      <alignment horizontal="left" vertical="center" wrapText="1"/>
      <protection locked="0"/>
    </xf>
    <xf numFmtId="164" fontId="65" fillId="0" borderId="10" xfId="0" applyNumberFormat="1" applyFont="1" applyBorder="1" applyAlignment="1">
      <alignment horizontal="center" vertical="center"/>
    </xf>
    <xf numFmtId="166" fontId="28" fillId="0" borderId="0" xfId="46" applyNumberFormat="1" applyFont="1" applyAlignment="1" applyProtection="1">
      <alignment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31" fillId="0" borderId="18" xfId="20" applyNumberFormat="1" applyFont="1" applyBorder="1" applyAlignment="1" applyProtection="1">
      <alignment horizontal="center" vertical="center"/>
      <protection locked="0"/>
    </xf>
    <xf numFmtId="166" fontId="27" fillId="0" borderId="18" xfId="20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166" fontId="27" fillId="0" borderId="0" xfId="0" applyNumberFormat="1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QAIABQAE0AAAAAAAAAAAAAAAAAAAAAAAAAAAAAAAAAAAAAAAAAAAAAAAAAAAAAAAAAAAAAAAAAAAAAAAAAAAAAAAAAAAAAAAAAAAAAAAAAAAAAAAAAAAAAAAAAAAAAAAAAAADoBwUABQADABIAL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0MzZaMCMGCSqGSIb3DQEJBDEWBBS7lxbthmOlv5hVQ0LVpVj02z/n6TArBgsqhkiG9w0BCRACDDEcMBowGDAWBBRE5xMFRVajmd/v2Zzf5CvSbEm8HjANBgkqhkiG9w0BAQEFAASCAQA6HRSUsI+XNvaiaoIbXz9T9bmHVVOSZQE8sBJpkWyjcqi6x4N2SdsjvuKTZNVOqn1T4ousiBlCfw2hBwAY7prL6dbAsbYFocXhxBinnQ6N7gB97dq2w0FRjEWUdSRSGQ/pus6Anvk/nM0K7qbUTqlYBFakFKGAoZSnNvppEPW4t0CI/uRX4/0hevZ9xh6za8RoBX6NG5f9lZhAnVLIwdGbHYfDZN2+z2ELFpJ/TTEY8RlIG50K3Yw/V6+udqzEwvCQ/a9G6rArfR37rS+HqdHE958WMHtVWX0D+KpjzvrYGMhUnExFZeiq8+riWoetR6ReFhkbqeEr/Pb583bpIem5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QAIABQAE0AAAAAAAAAAAAAAAAAAAAAAAAAAAAAAAAAAAAAAAAAAAAAAAAAAAAAAAAAAAAAAAAAAAAAAAAAAAAAAAAAAAAAAAAAAAAAAAAAAAAAAAAAAAAAAAAAAAAAAAAAAADoBwUABQADABIAL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0MzJaMCMGCSqGSIb3DQEJBDEWBBTjAmqK+8S1GIt2YYlVtZVgJYRETTArBgsqhkiG9w0BCRACDDEcMBowGDAWBBRE5xMFRVajmd/v2Zzf5CvSbEm8HjANBgkqhkiG9w0BAQEFAASCAQBYlBsxEYWXcGrqV1LpnztJ7YSgZ/jMtvVWMe4/keyu2bXllU7tN9Ge/ivFEy4m2lZkLLFWdZ4neiLGiLC8e2M4z9bSENRN8JOAbSjI05cdfQXp4i9zAQbYHphJU7Z78gou4Mvgdn2LmGwNNIi9nNh+Oav1kTXu0kcJDPBs96F/mC0C2vLP79jWyejEuqS6F+0Ot5JRMBk1vfQ8D2WJ2pvr7s1a4VPWvYxBspUH77Lrvj9J5pcHgIGn98+Hyew7j5S83V09ywdMrgSRyT7CHgItdTtKEWkva1LsHiORbXAz2GrZXln6xiq55BGj4mWFjAYbsJ0pRPG8ubH/2U7wph8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2</xdr:col>
          <xdr:colOff>2540000</xdr:colOff>
          <xdr:row>86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12D95305-1DDA-BFE6-92D9-5041E08A9A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1139825</xdr:colOff>
          <xdr:row>95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C540F2A0-1E0A-9070-8D23-DD9A12527E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8"/>
  <sheetViews>
    <sheetView tabSelected="1" view="pageBreakPreview" topLeftCell="A53" zoomScaleSheetLayoutView="100" workbookViewId="0">
      <selection activeCell="C87" sqref="C87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2.1406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15</v>
      </c>
      <c r="F1" s="36"/>
    </row>
    <row r="2" spans="1:15" s="6" customFormat="1">
      <c r="C2" s="36"/>
      <c r="D2" s="522" t="s">
        <v>37</v>
      </c>
      <c r="E2" s="522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4"/>
      <c r="C4" s="324"/>
      <c r="D4" s="522" t="s">
        <v>232</v>
      </c>
      <c r="E4" s="522"/>
    </row>
    <row r="5" spans="1:15" s="38" customFormat="1" ht="20.25" customHeight="1">
      <c r="B5" s="324"/>
      <c r="C5" s="522" t="s">
        <v>206</v>
      </c>
      <c r="D5" s="522"/>
      <c r="E5" s="522"/>
    </row>
    <row r="6" spans="1:15" ht="18.75" customHeight="1">
      <c r="A6" s="523" t="s">
        <v>38</v>
      </c>
      <c r="B6" s="523"/>
      <c r="C6" s="523"/>
      <c r="D6" s="523"/>
      <c r="E6" s="523"/>
      <c r="F6" s="39"/>
    </row>
    <row r="7" spans="1:15" ht="46.5" customHeight="1">
      <c r="A7" s="520" t="s">
        <v>339</v>
      </c>
      <c r="B7" s="520"/>
      <c r="C7" s="520"/>
      <c r="D7" s="520"/>
      <c r="E7" s="520"/>
      <c r="F7" s="61"/>
    </row>
    <row r="8" spans="1:15" ht="18.75" customHeight="1">
      <c r="A8" s="521" t="s">
        <v>234</v>
      </c>
      <c r="B8" s="521"/>
      <c r="C8" s="521"/>
      <c r="D8" s="521"/>
      <c r="E8" s="521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6"/>
      <c r="K9" s="2"/>
    </row>
    <row r="10" spans="1:15" ht="20.25">
      <c r="A10" s="44" t="s">
        <v>7</v>
      </c>
      <c r="B10" s="45" t="s">
        <v>119</v>
      </c>
      <c r="C10" s="46"/>
      <c r="D10" s="47"/>
      <c r="E10" s="307"/>
      <c r="F10" s="502"/>
      <c r="G10" s="503"/>
      <c r="H10" s="502"/>
    </row>
    <row r="11" spans="1:15" ht="22.15" customHeight="1">
      <c r="A11" s="97">
        <v>1</v>
      </c>
      <c r="B11" s="20" t="s">
        <v>112</v>
      </c>
      <c r="C11" s="48"/>
      <c r="D11" s="196">
        <f>103979.4-16000</f>
        <v>87979.4</v>
      </c>
      <c r="E11" s="308"/>
      <c r="F11" s="52"/>
    </row>
    <row r="12" spans="1:15" hidden="1">
      <c r="A12" s="97">
        <f>+A11+1</f>
        <v>2</v>
      </c>
      <c r="B12" s="437" t="s">
        <v>196</v>
      </c>
      <c r="C12" s="48"/>
      <c r="D12" s="196"/>
      <c r="E12" s="308"/>
      <c r="F12" s="2"/>
    </row>
    <row r="13" spans="1:15" ht="18" hidden="1" customHeight="1">
      <c r="A13" s="97">
        <v>3</v>
      </c>
      <c r="B13" s="243" t="s">
        <v>235</v>
      </c>
      <c r="C13" s="48"/>
      <c r="D13" s="198"/>
      <c r="E13" s="308"/>
      <c r="F13" s="2"/>
    </row>
    <row r="14" spans="1:15" s="3" customFormat="1">
      <c r="A14" s="97">
        <v>2</v>
      </c>
      <c r="B14" s="20" t="s">
        <v>8</v>
      </c>
      <c r="C14" s="49"/>
      <c r="D14" s="196">
        <v>14000</v>
      </c>
      <c r="E14" s="308"/>
      <c r="F14" s="23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3</v>
      </c>
      <c r="B15" s="20" t="s">
        <v>59</v>
      </c>
      <c r="C15" s="49"/>
      <c r="D15" s="196">
        <f>+'Komunal '!M28</f>
        <v>0</v>
      </c>
      <c r="E15" s="308"/>
      <c r="F15" s="23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9" si="0">+A15+1</f>
        <v>4</v>
      </c>
      <c r="B16" s="20" t="s">
        <v>175</v>
      </c>
      <c r="C16" s="49"/>
      <c r="D16" s="196"/>
      <c r="E16" s="308"/>
      <c r="F16" s="23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5</v>
      </c>
      <c r="B17" s="20" t="s">
        <v>9</v>
      </c>
      <c r="C17" s="49"/>
      <c r="D17" s="196"/>
      <c r="E17" s="308"/>
      <c r="F17" s="23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97">
        <v>3</v>
      </c>
      <c r="B18" s="20" t="s">
        <v>68</v>
      </c>
      <c r="C18" s="49"/>
      <c r="D18" s="196">
        <v>42905.7</v>
      </c>
      <c r="E18" s="308"/>
      <c r="F18" s="23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idden="1">
      <c r="A19" s="97">
        <f t="shared" si="0"/>
        <v>4</v>
      </c>
      <c r="B19" s="20" t="s">
        <v>117</v>
      </c>
      <c r="C19" s="49"/>
      <c r="D19" s="196">
        <f>+D20+D21</f>
        <v>0</v>
      </c>
      <c r="E19" s="308"/>
      <c r="F19" s="233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96">
        <f>+A19+0.1</f>
        <v>4.0999999999999996</v>
      </c>
      <c r="B20" s="18" t="s">
        <v>69</v>
      </c>
      <c r="C20" s="49"/>
      <c r="D20" s="197">
        <f>+D77</f>
        <v>0</v>
      </c>
      <c r="E20" s="309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4.1999999999999993</v>
      </c>
      <c r="B21" s="18" t="s">
        <v>70</v>
      </c>
      <c r="C21" s="49"/>
      <c r="D21" s="439"/>
      <c r="E21" s="310"/>
      <c r="F21" s="54"/>
      <c r="G21" s="2"/>
      <c r="H21" s="2"/>
      <c r="I21" s="235"/>
      <c r="J21" s="2"/>
      <c r="K21" s="2"/>
      <c r="L21" s="2"/>
      <c r="M21" s="2"/>
      <c r="N21" s="2"/>
      <c r="O21" s="2"/>
    </row>
    <row r="22" spans="1:25" s="3" customFormat="1">
      <c r="A22" s="97">
        <v>4</v>
      </c>
      <c r="B22" s="20" t="s">
        <v>10</v>
      </c>
      <c r="C22" s="49"/>
      <c r="D22" s="196">
        <v>800</v>
      </c>
      <c r="E22" s="308"/>
      <c r="F22" s="233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5</v>
      </c>
      <c r="B23" s="20" t="s">
        <v>278</v>
      </c>
      <c r="C23" s="49"/>
      <c r="D23" s="198">
        <v>24.7</v>
      </c>
      <c r="E23" s="308"/>
      <c r="F23" s="233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6</v>
      </c>
      <c r="B24" s="19" t="s">
        <v>209</v>
      </c>
      <c r="C24" s="241"/>
      <c r="D24" s="196"/>
      <c r="E24" s="308"/>
      <c r="F24" s="305"/>
    </row>
    <row r="25" spans="1:25" s="2" customFormat="1" ht="19.5" customHeight="1">
      <c r="A25" s="97">
        <v>6</v>
      </c>
      <c r="B25" s="19" t="s">
        <v>291</v>
      </c>
      <c r="C25" s="241"/>
      <c r="D25" s="196">
        <v>300</v>
      </c>
      <c r="E25" s="308"/>
      <c r="F25" s="305"/>
    </row>
    <row r="26" spans="1:25" s="2" customFormat="1" ht="19.5" customHeight="1">
      <c r="A26" s="97">
        <v>7</v>
      </c>
      <c r="B26" s="19" t="s">
        <v>292</v>
      </c>
      <c r="C26" s="241"/>
      <c r="D26" s="196">
        <v>136</v>
      </c>
      <c r="E26" s="308"/>
      <c r="F26" s="305"/>
    </row>
    <row r="27" spans="1:25" s="2" customFormat="1" ht="19.5" customHeight="1">
      <c r="A27" s="97">
        <v>8</v>
      </c>
      <c r="B27" s="19" t="s">
        <v>293</v>
      </c>
      <c r="C27" s="241"/>
      <c r="D27" s="196">
        <v>5900</v>
      </c>
      <c r="E27" s="308"/>
      <c r="F27" s="305"/>
    </row>
    <row r="28" spans="1:25" s="2" customFormat="1" ht="19.5" customHeight="1">
      <c r="A28" s="97"/>
      <c r="B28" s="19"/>
      <c r="C28" s="241"/>
      <c r="D28" s="196"/>
      <c r="E28" s="308"/>
      <c r="F28" s="305"/>
    </row>
    <row r="29" spans="1:25" s="2" customFormat="1">
      <c r="A29" s="97"/>
      <c r="B29" s="19"/>
      <c r="C29" s="241"/>
      <c r="D29" s="196"/>
      <c r="E29" s="308"/>
    </row>
    <row r="30" spans="1:25" ht="24" customHeight="1">
      <c r="A30" s="44"/>
      <c r="B30" s="15" t="s">
        <v>25</v>
      </c>
      <c r="C30" s="46"/>
      <c r="D30" s="226">
        <f>SUM(D11:D27)</f>
        <v>152045.79999999999</v>
      </c>
      <c r="E30" s="311"/>
    </row>
    <row r="31" spans="1:25" ht="13.5" customHeight="1">
      <c r="A31" s="37"/>
      <c r="B31" s="44"/>
      <c r="C31" s="48"/>
      <c r="D31" s="198"/>
      <c r="E31" s="198"/>
    </row>
    <row r="32" spans="1:25" ht="24.75" customHeight="1">
      <c r="A32" s="44" t="s">
        <v>11</v>
      </c>
      <c r="B32" s="50" t="s">
        <v>120</v>
      </c>
      <c r="C32" s="47"/>
      <c r="D32" s="227"/>
      <c r="E32" s="227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s="3" customFormat="1">
      <c r="A33" s="97">
        <v>1</v>
      </c>
      <c r="B33" s="19" t="s">
        <v>268</v>
      </c>
      <c r="C33" s="49"/>
      <c r="D33" s="198">
        <f>+Ashkhatavardz!N9-'Dramakan hosqer'!F85-'Dramakan hosqer'!F86</f>
        <v>66626</v>
      </c>
      <c r="E33" s="308"/>
      <c r="F33" s="233"/>
      <c r="G33" s="2"/>
      <c r="H33" s="2"/>
      <c r="I33" s="2"/>
      <c r="J33" s="2"/>
      <c r="K33" s="2"/>
      <c r="L33" s="2"/>
      <c r="M33" s="2"/>
      <c r="N33" s="2"/>
      <c r="O33" s="2"/>
    </row>
    <row r="34" spans="1:25" s="3" customFormat="1" ht="15" hidden="1" customHeight="1">
      <c r="A34" s="96">
        <f t="shared" ref="A34" si="1">+A33+0.1</f>
        <v>1.1000000000000001</v>
      </c>
      <c r="B34" s="135" t="s">
        <v>113</v>
      </c>
      <c r="C34" s="49"/>
      <c r="D34" s="197">
        <f>+Ashkhatavardz!I7</f>
        <v>0</v>
      </c>
      <c r="E34" s="309"/>
      <c r="F34" s="220"/>
      <c r="G34" s="2"/>
      <c r="H34" s="2"/>
      <c r="I34" s="2"/>
      <c r="J34" s="2"/>
      <c r="K34" s="2"/>
      <c r="L34" s="78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13.5" hidden="1">
      <c r="A35" s="96">
        <v>1.1000000000000001</v>
      </c>
      <c r="B35" s="134" t="s">
        <v>237</v>
      </c>
      <c r="C35" s="49"/>
      <c r="D35" s="197"/>
      <c r="E35" s="310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13.5">
      <c r="A36" s="96">
        <v>1.1000000000000001</v>
      </c>
      <c r="B36" s="134" t="s">
        <v>327</v>
      </c>
      <c r="C36" s="49"/>
      <c r="D36" s="197">
        <f>+Ashkhatavardz!L7</f>
        <v>136</v>
      </c>
      <c r="E36" s="310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>
      <c r="A37" s="97">
        <f>+A33+1</f>
        <v>2</v>
      </c>
      <c r="B37" s="20" t="s">
        <v>13</v>
      </c>
      <c r="C37" s="49"/>
      <c r="D37" s="196">
        <f>+'Komunal '!F20</f>
        <v>1123</v>
      </c>
      <c r="E37" s="308"/>
      <c r="F37" s="233"/>
      <c r="G37" s="2"/>
      <c r="H37" s="2"/>
      <c r="I37" s="2"/>
      <c r="J37" s="2"/>
      <c r="K37" s="2"/>
      <c r="L37" s="2"/>
      <c r="M37" s="2"/>
      <c r="N37" s="2"/>
      <c r="O37" s="2"/>
    </row>
    <row r="38" spans="1:25" s="3" customFormat="1">
      <c r="A38" s="97">
        <f>+A37+1</f>
        <v>3</v>
      </c>
      <c r="B38" s="20" t="s">
        <v>12</v>
      </c>
      <c r="C38" s="49"/>
      <c r="D38" s="196">
        <f>+'Komunal '!J20</f>
        <v>3297.4</v>
      </c>
      <c r="E38" s="308"/>
      <c r="F38" s="233"/>
      <c r="G38" s="2"/>
      <c r="H38" s="2"/>
      <c r="I38" s="2"/>
      <c r="J38" s="2"/>
      <c r="K38" s="2"/>
      <c r="L38" s="2"/>
      <c r="M38" s="2"/>
      <c r="N38" s="2"/>
      <c r="O38" s="2"/>
    </row>
    <row r="39" spans="1:25" s="3" customFormat="1">
      <c r="A39" s="97">
        <f t="shared" ref="A39:A42" si="2">+A38+1</f>
        <v>4</v>
      </c>
      <c r="B39" s="20" t="s">
        <v>14</v>
      </c>
      <c r="C39" s="49"/>
      <c r="D39" s="196">
        <f>+'Komunal '!O20</f>
        <v>648</v>
      </c>
      <c r="E39" s="308"/>
      <c r="F39" s="233"/>
      <c r="G39" s="2"/>
      <c r="H39" s="2"/>
      <c r="I39" s="2"/>
      <c r="J39" s="2"/>
      <c r="K39" s="2"/>
      <c r="L39" s="2"/>
      <c r="M39" s="2"/>
      <c r="N39" s="2"/>
      <c r="O39" s="2"/>
    </row>
    <row r="40" spans="1:25" s="3" customFormat="1">
      <c r="A40" s="97">
        <f t="shared" si="2"/>
        <v>5</v>
      </c>
      <c r="B40" s="20" t="s">
        <v>15</v>
      </c>
      <c r="C40" s="49"/>
      <c r="D40" s="196">
        <v>68.400000000000006</v>
      </c>
      <c r="E40" s="308"/>
      <c r="F40" s="233"/>
      <c r="G40" s="2"/>
      <c r="H40" s="2"/>
      <c r="I40" s="2"/>
      <c r="J40" s="2"/>
      <c r="K40" s="2"/>
      <c r="L40" s="2"/>
      <c r="M40" s="2"/>
      <c r="N40" s="2"/>
      <c r="O40" s="2"/>
    </row>
    <row r="41" spans="1:25" s="3" customFormat="1">
      <c r="A41" s="97">
        <f t="shared" si="2"/>
        <v>6</v>
      </c>
      <c r="B41" s="20" t="s">
        <v>16</v>
      </c>
      <c r="C41" s="49"/>
      <c r="D41" s="196">
        <v>396</v>
      </c>
      <c r="E41" s="308"/>
      <c r="F41" s="233"/>
      <c r="G41" s="2"/>
      <c r="H41" s="2"/>
      <c r="I41" s="2"/>
      <c r="J41" s="2"/>
      <c r="K41" s="2"/>
      <c r="L41" s="2"/>
      <c r="M41" s="2"/>
      <c r="N41" s="2"/>
      <c r="O41" s="2"/>
    </row>
    <row r="42" spans="1:25" s="3" customFormat="1">
      <c r="A42" s="97">
        <f t="shared" si="2"/>
        <v>7</v>
      </c>
      <c r="B42" s="20" t="s">
        <v>267</v>
      </c>
      <c r="C42" s="49"/>
      <c r="D42" s="196">
        <f>SUM(D43:D45)</f>
        <v>960</v>
      </c>
      <c r="E42" s="308"/>
      <c r="F42" s="233"/>
      <c r="G42" s="2"/>
      <c r="H42" s="2"/>
      <c r="I42" s="2"/>
      <c r="J42" s="2"/>
      <c r="K42" s="2"/>
      <c r="L42" s="2"/>
      <c r="M42" s="2"/>
      <c r="N42" s="2"/>
      <c r="O42" s="2"/>
    </row>
    <row r="43" spans="1:25" s="3" customFormat="1" ht="13.5">
      <c r="A43" s="96">
        <f t="shared" ref="A43:A45" si="3">+A42+0.1</f>
        <v>7.1</v>
      </c>
      <c r="B43" s="18" t="s">
        <v>17</v>
      </c>
      <c r="C43" s="49"/>
      <c r="D43" s="197">
        <v>460</v>
      </c>
      <c r="E43" s="310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25" s="3" customFormat="1" ht="13.5">
      <c r="A44" s="96">
        <f t="shared" si="3"/>
        <v>7.1999999999999993</v>
      </c>
      <c r="B44" s="18" t="s">
        <v>18</v>
      </c>
      <c r="C44" s="49"/>
      <c r="D44" s="197">
        <v>128</v>
      </c>
      <c r="E44" s="310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25" s="3" customFormat="1" ht="13.5">
      <c r="A45" s="96">
        <f t="shared" si="3"/>
        <v>7.2999999999999989</v>
      </c>
      <c r="B45" s="18" t="s">
        <v>19</v>
      </c>
      <c r="C45" s="49"/>
      <c r="D45" s="197">
        <v>372</v>
      </c>
      <c r="E45" s="310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25" s="3" customFormat="1" hidden="1">
      <c r="A46" s="97">
        <f>+A42+1</f>
        <v>8</v>
      </c>
      <c r="B46" s="20" t="s">
        <v>20</v>
      </c>
      <c r="C46" s="49"/>
      <c r="D46" s="196">
        <v>0</v>
      </c>
      <c r="E46" s="308"/>
      <c r="F46" s="233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>
      <c r="A47" s="97">
        <v>8</v>
      </c>
      <c r="B47" s="20" t="s">
        <v>26</v>
      </c>
      <c r="C47" s="49"/>
      <c r="D47" s="196">
        <v>950</v>
      </c>
      <c r="E47" s="308"/>
      <c r="F47" s="233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>
      <c r="A48" s="97">
        <f t="shared" ref="A48:A70" si="4">+A47+1</f>
        <v>9</v>
      </c>
      <c r="B48" s="20" t="s">
        <v>21</v>
      </c>
      <c r="C48" s="49"/>
      <c r="D48" s="196">
        <v>650</v>
      </c>
      <c r="E48" s="308"/>
      <c r="F48" s="23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10</v>
      </c>
      <c r="B49" s="20" t="s">
        <v>71</v>
      </c>
      <c r="C49" s="49"/>
      <c r="D49" s="196"/>
      <c r="E49" s="308"/>
      <c r="F49" s="23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4"/>
        <v>11</v>
      </c>
      <c r="B50" s="20" t="s">
        <v>45</v>
      </c>
      <c r="C50" s="49"/>
      <c r="D50" s="196"/>
      <c r="E50" s="308"/>
      <c r="F50" s="23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12</v>
      </c>
      <c r="B51" s="20" t="s">
        <v>114</v>
      </c>
      <c r="C51" s="49"/>
      <c r="D51" s="196"/>
      <c r="E51" s="308"/>
      <c r="F51" s="23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13</v>
      </c>
      <c r="B52" s="20" t="s">
        <v>115</v>
      </c>
      <c r="C52" s="49"/>
      <c r="D52" s="196"/>
      <c r="E52" s="308"/>
      <c r="F52" s="23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10</v>
      </c>
      <c r="B53" s="20" t="s">
        <v>22</v>
      </c>
      <c r="C53" s="49"/>
      <c r="D53" s="196">
        <v>5500</v>
      </c>
      <c r="E53" s="308"/>
      <c r="F53" s="23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11</v>
      </c>
      <c r="B54" s="20" t="s">
        <v>23</v>
      </c>
      <c r="C54" s="49"/>
      <c r="D54" s="196">
        <v>98</v>
      </c>
      <c r="E54" s="308"/>
      <c r="F54" s="23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97">
        <f t="shared" si="4"/>
        <v>12</v>
      </c>
      <c r="B55" s="20" t="s">
        <v>63</v>
      </c>
      <c r="C55" s="49"/>
      <c r="D55" s="196"/>
      <c r="E55" s="308"/>
      <c r="F55" s="23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4"/>
        <v>13</v>
      </c>
      <c r="B56" s="20" t="s">
        <v>50</v>
      </c>
      <c r="C56" s="49"/>
      <c r="D56" s="196">
        <f>+'Komunal '!M28</f>
        <v>0</v>
      </c>
      <c r="E56" s="308"/>
      <c r="F56" s="23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97">
        <v>12</v>
      </c>
      <c r="B57" s="20" t="s">
        <v>42</v>
      </c>
      <c r="C57" s="49"/>
      <c r="D57" s="196">
        <v>350</v>
      </c>
      <c r="E57" s="308"/>
      <c r="F57" s="23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v>13</v>
      </c>
      <c r="B58" s="20" t="s">
        <v>72</v>
      </c>
      <c r="C58" s="49"/>
      <c r="D58" s="196">
        <v>650</v>
      </c>
      <c r="E58" s="308"/>
      <c r="F58" s="23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v>14</v>
      </c>
      <c r="B59" s="20" t="s">
        <v>73</v>
      </c>
      <c r="C59" s="49"/>
      <c r="D59" s="196">
        <v>110.6</v>
      </c>
      <c r="E59" s="308"/>
      <c r="F59" s="233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15</v>
      </c>
      <c r="B60" s="20" t="s">
        <v>43</v>
      </c>
      <c r="C60" s="49"/>
      <c r="D60" s="196">
        <v>3</v>
      </c>
      <c r="E60" s="308"/>
      <c r="F60" s="233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16</v>
      </c>
      <c r="B61" s="20" t="s">
        <v>116</v>
      </c>
      <c r="C61" s="49"/>
      <c r="D61" s="196"/>
      <c r="E61" s="308"/>
      <c r="F61" s="233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97">
        <v>16</v>
      </c>
      <c r="B62" s="20" t="s">
        <v>299</v>
      </c>
      <c r="C62" s="49"/>
      <c r="D62" s="196">
        <v>42905.7</v>
      </c>
      <c r="E62" s="308"/>
      <c r="F62" s="233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>
      <c r="A63" s="97">
        <v>17</v>
      </c>
      <c r="B63" s="20" t="s">
        <v>300</v>
      </c>
      <c r="C63" s="49"/>
      <c r="D63" s="196">
        <v>2000</v>
      </c>
      <c r="E63" s="308"/>
      <c r="F63" s="233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>
      <c r="A64" s="97">
        <v>18</v>
      </c>
      <c r="B64" s="20" t="s">
        <v>301</v>
      </c>
      <c r="C64" s="49"/>
      <c r="D64" s="196">
        <v>64.8</v>
      </c>
      <c r="E64" s="308"/>
      <c r="F64" s="233"/>
      <c r="G64" s="2"/>
      <c r="H64" s="2"/>
      <c r="I64" s="2"/>
      <c r="J64" s="2"/>
      <c r="K64" s="2"/>
      <c r="L64" s="2"/>
      <c r="M64" s="2"/>
      <c r="N64" s="2"/>
      <c r="O64" s="2"/>
    </row>
    <row r="65" spans="1:15" s="3" customFormat="1">
      <c r="A65" s="97">
        <v>19</v>
      </c>
      <c r="B65" s="20" t="s">
        <v>302</v>
      </c>
      <c r="C65" s="49"/>
      <c r="D65" s="196">
        <v>216</v>
      </c>
      <c r="E65" s="308"/>
      <c r="F65" s="233"/>
      <c r="G65" s="2"/>
      <c r="H65" s="2"/>
      <c r="I65" s="2"/>
      <c r="J65" s="2"/>
      <c r="K65" s="2"/>
      <c r="L65" s="2"/>
      <c r="M65" s="2"/>
      <c r="N65" s="2"/>
      <c r="O65" s="2"/>
    </row>
    <row r="66" spans="1:15" s="3" customFormat="1">
      <c r="A66" s="97">
        <v>20</v>
      </c>
      <c r="B66" s="20" t="s">
        <v>293</v>
      </c>
      <c r="C66" s="49"/>
      <c r="D66" s="196">
        <v>4500</v>
      </c>
      <c r="E66" s="308"/>
      <c r="F66" s="233"/>
      <c r="G66" s="2"/>
      <c r="H66" s="2"/>
      <c r="I66" s="2"/>
      <c r="J66" s="2"/>
      <c r="K66" s="2"/>
      <c r="L66" s="2"/>
      <c r="M66" s="2"/>
      <c r="N66" s="2"/>
      <c r="O66" s="2"/>
    </row>
    <row r="67" spans="1:15" s="3" customFormat="1" hidden="1">
      <c r="A67" s="97"/>
      <c r="B67" s="20"/>
      <c r="C67" s="49"/>
      <c r="D67" s="196"/>
      <c r="E67" s="308"/>
      <c r="F67" s="233"/>
      <c r="G67" s="2"/>
      <c r="H67" s="2"/>
      <c r="I67" s="2"/>
      <c r="J67" s="2"/>
      <c r="K67" s="2"/>
      <c r="L67" s="2"/>
      <c r="M67" s="2"/>
      <c r="N67" s="2"/>
      <c r="O67" s="2"/>
    </row>
    <row r="68" spans="1:15" s="3" customFormat="1" hidden="1">
      <c r="A68" s="97"/>
      <c r="B68" s="20"/>
      <c r="C68" s="49"/>
      <c r="D68" s="196"/>
      <c r="E68" s="308"/>
      <c r="F68" s="233"/>
      <c r="G68" s="2"/>
      <c r="H68" s="2"/>
      <c r="I68" s="2"/>
      <c r="J68" s="2"/>
      <c r="K68" s="2"/>
      <c r="L68" s="2"/>
      <c r="M68" s="2"/>
      <c r="N68" s="2"/>
      <c r="O68" s="2"/>
    </row>
    <row r="69" spans="1:15" s="3" customFormat="1" hidden="1">
      <c r="A69" s="97">
        <f>+A61+1</f>
        <v>17</v>
      </c>
      <c r="B69" s="20" t="s">
        <v>44</v>
      </c>
      <c r="C69" s="49"/>
      <c r="D69" s="196"/>
      <c r="E69" s="308"/>
      <c r="F69" s="233"/>
      <c r="G69" s="2"/>
      <c r="H69" s="2"/>
      <c r="I69" s="2"/>
      <c r="J69" s="2"/>
      <c r="K69" s="2"/>
      <c r="L69" s="2"/>
      <c r="M69" s="2"/>
      <c r="N69" s="2"/>
      <c r="O69" s="2"/>
    </row>
    <row r="70" spans="1:15" s="3" customFormat="1" hidden="1">
      <c r="A70" s="97">
        <f t="shared" si="4"/>
        <v>18</v>
      </c>
      <c r="B70" s="20" t="s">
        <v>60</v>
      </c>
      <c r="C70" s="49"/>
      <c r="D70" s="196"/>
      <c r="E70" s="308"/>
      <c r="F70" s="233"/>
      <c r="G70" s="2"/>
      <c r="H70" s="2"/>
      <c r="I70" s="2"/>
      <c r="J70" s="2"/>
      <c r="K70" s="2"/>
      <c r="L70" s="2"/>
      <c r="M70" s="2"/>
      <c r="N70" s="2"/>
      <c r="O70" s="2"/>
    </row>
    <row r="71" spans="1:15" s="3" customFormat="1">
      <c r="A71" s="97">
        <v>21</v>
      </c>
      <c r="B71" s="20" t="s">
        <v>177</v>
      </c>
      <c r="C71" s="49"/>
      <c r="D71" s="196">
        <v>950</v>
      </c>
      <c r="E71" s="308"/>
      <c r="F71" s="233"/>
      <c r="G71" s="2"/>
      <c r="H71" s="2"/>
      <c r="I71" s="2"/>
      <c r="J71" s="2"/>
      <c r="K71" s="2"/>
      <c r="L71" s="2"/>
      <c r="M71" s="2"/>
      <c r="N71" s="2"/>
      <c r="O71" s="2"/>
    </row>
    <row r="72" spans="1:15" s="3" customFormat="1">
      <c r="A72" s="97">
        <v>22</v>
      </c>
      <c r="B72" s="19" t="s">
        <v>270</v>
      </c>
      <c r="C72" s="49"/>
      <c r="D72" s="196">
        <v>2970</v>
      </c>
      <c r="E72" s="308"/>
      <c r="F72" s="233"/>
      <c r="G72" s="2"/>
      <c r="H72" s="2"/>
      <c r="I72" s="2"/>
      <c r="J72" s="2"/>
      <c r="K72" s="2"/>
      <c r="L72" s="2"/>
      <c r="M72" s="2"/>
      <c r="N72" s="2"/>
      <c r="O72" s="2"/>
    </row>
    <row r="73" spans="1:15" s="2" customFormat="1">
      <c r="A73" s="97">
        <v>23</v>
      </c>
      <c r="B73" s="19" t="s">
        <v>303</v>
      </c>
      <c r="C73" s="241"/>
      <c r="D73" s="196">
        <v>4000</v>
      </c>
      <c r="E73" s="308"/>
      <c r="F73" s="305"/>
    </row>
    <row r="74" spans="1:15" s="2" customFormat="1">
      <c r="A74" s="97">
        <v>24</v>
      </c>
      <c r="B74" s="19" t="s">
        <v>304</v>
      </c>
      <c r="C74" s="241"/>
      <c r="D74" s="196">
        <f>3000-700</f>
        <v>2300</v>
      </c>
      <c r="E74" s="308"/>
      <c r="F74" s="305"/>
    </row>
    <row r="75" spans="1:15" s="2" customFormat="1">
      <c r="A75" s="97">
        <v>25</v>
      </c>
      <c r="B75" s="19" t="s">
        <v>208</v>
      </c>
      <c r="C75" s="241"/>
      <c r="D75" s="196">
        <v>250</v>
      </c>
      <c r="E75" s="308"/>
      <c r="F75" s="305"/>
    </row>
    <row r="76" spans="1:15" s="3" customFormat="1" hidden="1">
      <c r="A76" s="97">
        <f>+A75+1</f>
        <v>26</v>
      </c>
      <c r="B76" s="20" t="s">
        <v>24</v>
      </c>
      <c r="C76" s="49"/>
      <c r="D76" s="196"/>
      <c r="E76" s="308"/>
      <c r="F76" s="233"/>
      <c r="G76" s="2"/>
      <c r="H76" s="2"/>
      <c r="I76" s="2"/>
      <c r="J76" s="2"/>
      <c r="K76" s="2"/>
      <c r="L76" s="2"/>
      <c r="M76" s="2"/>
      <c r="N76" s="2"/>
      <c r="O76" s="2"/>
    </row>
    <row r="77" spans="1:15" s="3" customFormat="1" ht="13.5" hidden="1">
      <c r="A77" s="96">
        <f>+A76+0.1</f>
        <v>26.1</v>
      </c>
      <c r="B77" s="1" t="s">
        <v>74</v>
      </c>
      <c r="C77" s="49"/>
      <c r="D77" s="197"/>
      <c r="E77" s="310"/>
      <c r="F77" s="17"/>
      <c r="G77" s="2"/>
      <c r="H77" s="2"/>
      <c r="I77" s="2"/>
      <c r="J77" s="2"/>
      <c r="K77" s="2"/>
      <c r="L77" s="2"/>
      <c r="M77" s="2"/>
      <c r="N77" s="2"/>
      <c r="O77" s="2"/>
    </row>
    <row r="78" spans="1:15" s="3" customFormat="1">
      <c r="A78" s="97">
        <v>26</v>
      </c>
      <c r="B78" s="20" t="s">
        <v>75</v>
      </c>
      <c r="C78" s="49"/>
      <c r="D78" s="196">
        <v>15</v>
      </c>
      <c r="E78" s="308"/>
      <c r="F78" s="233"/>
      <c r="G78" s="2"/>
      <c r="H78" s="2"/>
      <c r="I78" s="2"/>
      <c r="J78" s="2"/>
      <c r="K78" s="2"/>
      <c r="L78" s="2"/>
      <c r="M78" s="2"/>
      <c r="N78" s="2"/>
      <c r="O78" s="2"/>
    </row>
    <row r="79" spans="1:15" s="3" customFormat="1">
      <c r="A79" s="97">
        <v>27</v>
      </c>
      <c r="B79" s="20" t="s">
        <v>64</v>
      </c>
      <c r="C79" s="49"/>
      <c r="D79" s="97">
        <v>10443.9</v>
      </c>
      <c r="E79" s="308"/>
      <c r="F79" s="233"/>
      <c r="G79" s="2"/>
      <c r="H79" s="2"/>
      <c r="I79" s="2"/>
      <c r="J79" s="2"/>
      <c r="K79" s="2"/>
      <c r="L79" s="2"/>
      <c r="M79" s="2"/>
      <c r="N79" s="2"/>
      <c r="O79" s="2"/>
    </row>
    <row r="80" spans="1:15">
      <c r="A80" s="51"/>
      <c r="B80" s="52" t="s">
        <v>27</v>
      </c>
      <c r="C80" s="46"/>
      <c r="D80" s="223">
        <f>SUM(D33,D37:D42,D46:D76,D78:D79)</f>
        <v>152045.79999999999</v>
      </c>
      <c r="E80" s="312"/>
      <c r="F80" s="223">
        <f>+D30-D80</f>
        <v>0</v>
      </c>
    </row>
    <row r="81" spans="2:16" ht="12.75" customHeight="1">
      <c r="B81" s="53"/>
      <c r="C81" s="8"/>
    </row>
    <row r="82" spans="2:16" s="6" customFormat="1" ht="17.25" hidden="1" customHeight="1">
      <c r="B82" s="463" t="s">
        <v>2</v>
      </c>
      <c r="C82" s="65"/>
      <c r="D82" s="313" t="s">
        <v>337</v>
      </c>
    </row>
    <row r="83" spans="2:16" s="6" customFormat="1" ht="12" hidden="1" customHeight="1">
      <c r="B83" s="464"/>
      <c r="D83" s="465" t="s">
        <v>90</v>
      </c>
      <c r="E83" s="466"/>
    </row>
    <row r="84" spans="2:16" s="6" customFormat="1" ht="18.75" hidden="1" customHeight="1">
      <c r="B84" s="463" t="s">
        <v>6</v>
      </c>
      <c r="C84" s="65"/>
      <c r="D84" s="313" t="s">
        <v>338</v>
      </c>
    </row>
    <row r="85" spans="2:16" s="6" customFormat="1" ht="14.25" hidden="1" customHeight="1">
      <c r="D85" s="465" t="s">
        <v>90</v>
      </c>
      <c r="E85" s="466"/>
    </row>
    <row r="86" spans="2:16" s="6" customFormat="1" hidden="1">
      <c r="B86" s="78" t="s">
        <v>169</v>
      </c>
      <c r="D86" s="38"/>
      <c r="E86" s="38"/>
    </row>
    <row r="87" spans="2:16" s="467" customFormat="1" ht="107.25" customHeight="1">
      <c r="B87" s="468" t="s">
        <v>197</v>
      </c>
      <c r="C87" s="462"/>
      <c r="D87" s="469" t="s">
        <v>231</v>
      </c>
      <c r="E87" s="470"/>
    </row>
    <row r="88" spans="2:16" ht="20.25" customHeight="1">
      <c r="B88" s="207"/>
      <c r="C88" s="68"/>
      <c r="E88" s="7"/>
      <c r="F88" s="37"/>
      <c r="P88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2</xdr:col>
                <xdr:colOff>2543175</xdr:colOff>
                <xdr:row>86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18"/>
  <sheetViews>
    <sheetView view="pageBreakPreview" topLeftCell="A72" zoomScaleSheetLayoutView="100" workbookViewId="0">
      <selection activeCell="C96" sqref="C96:D96"/>
    </sheetView>
  </sheetViews>
  <sheetFormatPr defaultColWidth="9.140625" defaultRowHeight="13.5"/>
  <cols>
    <col min="1" max="1" width="5.28515625" style="71" customWidth="1"/>
    <col min="2" max="2" width="43.5703125" style="279" customWidth="1"/>
    <col min="3" max="3" width="21" style="71" customWidth="1"/>
    <col min="4" max="4" width="20.28515625" style="71" customWidth="1"/>
    <col min="5" max="5" width="17.57031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5"/>
      <c r="B1" s="326"/>
      <c r="C1" s="323"/>
      <c r="D1" s="323"/>
      <c r="E1" s="323"/>
      <c r="F1" s="240" t="s">
        <v>168</v>
      </c>
      <c r="G1" s="322">
        <f>+'Ekamut-caxs'!E1+1</f>
        <v>16</v>
      </c>
      <c r="H1" s="93"/>
      <c r="L1" s="38"/>
    </row>
    <row r="2" spans="1:15" s="65" customFormat="1" ht="17.25">
      <c r="A2" s="325"/>
      <c r="B2" s="327"/>
      <c r="C2" s="325"/>
      <c r="D2" s="325"/>
      <c r="E2" s="524" t="s">
        <v>233</v>
      </c>
      <c r="F2" s="524"/>
      <c r="G2" s="524"/>
      <c r="H2" s="93"/>
      <c r="L2" s="38"/>
    </row>
    <row r="3" spans="1:15" s="65" customFormat="1" ht="17.25">
      <c r="A3" s="325"/>
      <c r="B3" s="327"/>
      <c r="C3" s="325"/>
      <c r="D3" s="325"/>
      <c r="E3" s="524" t="s">
        <v>205</v>
      </c>
      <c r="F3" s="524"/>
      <c r="G3" s="524"/>
      <c r="H3" s="93"/>
      <c r="L3" s="38"/>
    </row>
    <row r="4" spans="1:15" s="65" customFormat="1" ht="26.25" customHeight="1">
      <c r="A4" s="325"/>
      <c r="B4" s="327"/>
      <c r="C4" s="325"/>
      <c r="D4" s="325"/>
      <c r="E4" s="532" t="str">
        <f>+'Ekamut-caxs'!D4</f>
        <v xml:space="preserve">_____. _____. 2024թ. </v>
      </c>
      <c r="F4" s="532"/>
      <c r="G4" s="532"/>
      <c r="H4" s="93"/>
      <c r="L4" s="38"/>
    </row>
    <row r="5" spans="1:15" s="65" customFormat="1" ht="24.75" customHeight="1">
      <c r="A5" s="325"/>
      <c r="B5" s="327"/>
      <c r="C5" s="325"/>
      <c r="D5" s="325"/>
      <c r="E5" s="532" t="str">
        <f>+'Ekamut-caxs'!C5</f>
        <v xml:space="preserve">հ. __________- Ա որոշմամբ </v>
      </c>
      <c r="F5" s="532"/>
      <c r="G5" s="532"/>
      <c r="H5" s="93"/>
      <c r="L5" s="38"/>
    </row>
    <row r="6" spans="1:15" s="64" customFormat="1" ht="18" customHeight="1">
      <c r="A6" s="528" t="s">
        <v>38</v>
      </c>
      <c r="B6" s="528"/>
      <c r="C6" s="528"/>
      <c r="D6" s="528"/>
      <c r="E6" s="528"/>
      <c r="F6" s="528"/>
      <c r="G6" s="295"/>
      <c r="H6" s="93"/>
      <c r="I6" s="65"/>
      <c r="J6" s="65"/>
      <c r="K6" s="65"/>
      <c r="L6" s="38"/>
      <c r="M6" s="65"/>
      <c r="N6" s="65"/>
      <c r="O6" s="65"/>
    </row>
    <row r="7" spans="1:15" s="7" customFormat="1" ht="43.5" customHeight="1">
      <c r="A7" s="520" t="str">
        <f>+'Ekamut-caxs'!A7:D7</f>
        <v>«Էրեբունի» պատմահնագիտական արգելոց-թանգարան ՀՈԱԿ-ի</v>
      </c>
      <c r="B7" s="520"/>
      <c r="C7" s="520"/>
      <c r="D7" s="520"/>
      <c r="E7" s="520"/>
      <c r="F7" s="520"/>
      <c r="G7" s="291"/>
      <c r="H7" s="301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21" t="s">
        <v>236</v>
      </c>
      <c r="B8" s="521"/>
      <c r="C8" s="521"/>
      <c r="D8" s="521"/>
      <c r="E8" s="521"/>
      <c r="F8" s="521"/>
      <c r="G8" s="292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9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0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8" t="s">
        <v>3</v>
      </c>
      <c r="B11" s="271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4"/>
      <c r="H11" s="93"/>
      <c r="I11" s="78"/>
      <c r="J11" s="78"/>
      <c r="K11" s="78"/>
      <c r="L11" s="222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1">
        <f>+F12</f>
        <v>97047.1</v>
      </c>
      <c r="D12" s="211">
        <f>+F12</f>
        <v>97047.1</v>
      </c>
      <c r="E12" s="211">
        <f>+F12</f>
        <v>97047.1</v>
      </c>
      <c r="F12" s="211">
        <f>+'Dramakani hamematakan'!D6</f>
        <v>97047.1</v>
      </c>
      <c r="G12" s="315"/>
      <c r="H12" s="302"/>
      <c r="I12" s="504" t="str">
        <f>IF((D12-C12)&lt;0, (0),"")</f>
        <v/>
      </c>
      <c r="J12" s="504" t="str">
        <f t="shared" ref="I12:K27" si="0">IF((E12-D12)&lt;0, (0),"")</f>
        <v/>
      </c>
      <c r="K12" s="504" t="str">
        <f>IF((F12-E12)&lt;0, (0),"")</f>
        <v/>
      </c>
      <c r="L12" s="196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1">
        <f t="shared" ref="C13:E13" si="1">SUM(C14:C26)</f>
        <v>39871.300000000003</v>
      </c>
      <c r="D13" s="211">
        <f t="shared" si="1"/>
        <v>73128.7</v>
      </c>
      <c r="E13" s="211">
        <f t="shared" si="1"/>
        <v>114820.7</v>
      </c>
      <c r="F13" s="211">
        <f>SUM(F14:F26)</f>
        <v>152045.79999999999</v>
      </c>
      <c r="G13" s="316"/>
      <c r="H13" s="93"/>
      <c r="I13" s="504" t="str">
        <f t="shared" si="0"/>
        <v/>
      </c>
      <c r="J13" s="504" t="str">
        <f>IF((E13-D13)&lt;0, (0),"")</f>
        <v/>
      </c>
      <c r="K13" s="504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2" t="str">
        <f>+'Ekamut-caxs'!B11</f>
        <v>Սուբսիդիայից</v>
      </c>
      <c r="C14" s="264">
        <v>25994.799999999999</v>
      </c>
      <c r="D14" s="264">
        <f>51989.7-10000</f>
        <v>41989.7</v>
      </c>
      <c r="E14" s="264">
        <f>77984.7-10000</f>
        <v>67984.7</v>
      </c>
      <c r="F14" s="210">
        <f>+'Ekamut-caxs'!D11</f>
        <v>87979.4</v>
      </c>
      <c r="G14" s="317"/>
      <c r="H14" s="93"/>
      <c r="I14" s="504" t="str">
        <f t="shared" si="0"/>
        <v/>
      </c>
      <c r="J14" s="504" t="str">
        <f t="shared" si="0"/>
        <v/>
      </c>
      <c r="K14" s="504" t="str">
        <f t="shared" si="0"/>
        <v/>
      </c>
      <c r="L14" s="38"/>
      <c r="M14" s="65"/>
      <c r="N14" s="65"/>
      <c r="O14" s="65"/>
    </row>
    <row r="15" spans="1:15" s="64" customFormat="1" ht="18" customHeight="1">
      <c r="A15" s="57">
        <f t="shared" ref="A15:A24" si="2">+A14+1</f>
        <v>2</v>
      </c>
      <c r="B15" s="244" t="s">
        <v>278</v>
      </c>
      <c r="C15" s="209">
        <v>0</v>
      </c>
      <c r="D15" s="209">
        <v>0</v>
      </c>
      <c r="E15" s="209">
        <v>0</v>
      </c>
      <c r="F15" s="210">
        <v>24.7</v>
      </c>
      <c r="G15" s="317"/>
      <c r="H15" s="259"/>
      <c r="I15" s="504" t="str">
        <f t="shared" si="0"/>
        <v/>
      </c>
      <c r="J15" s="504" t="str">
        <f t="shared" si="0"/>
        <v/>
      </c>
      <c r="K15" s="504" t="str">
        <f t="shared" si="0"/>
        <v/>
      </c>
      <c r="L15" s="38"/>
      <c r="M15" s="65"/>
      <c r="N15" s="65"/>
      <c r="O15" s="65"/>
    </row>
    <row r="16" spans="1:15" s="64" customFormat="1" ht="17.25">
      <c r="A16" s="57">
        <f t="shared" si="2"/>
        <v>3</v>
      </c>
      <c r="B16" s="244" t="s">
        <v>292</v>
      </c>
      <c r="C16" s="209">
        <v>0</v>
      </c>
      <c r="D16" s="209">
        <v>136</v>
      </c>
      <c r="E16" s="209">
        <v>136</v>
      </c>
      <c r="F16" s="210">
        <v>136</v>
      </c>
      <c r="G16" s="317"/>
      <c r="H16" s="259"/>
      <c r="I16" s="504"/>
      <c r="J16" s="504"/>
      <c r="K16" s="504"/>
      <c r="L16" s="38"/>
      <c r="M16" s="65"/>
      <c r="N16" s="65"/>
      <c r="O16" s="65"/>
    </row>
    <row r="17" spans="1:15" s="64" customFormat="1" ht="17.25">
      <c r="A17" s="57">
        <f t="shared" si="2"/>
        <v>4</v>
      </c>
      <c r="B17" s="217" t="str">
        <f>+'Ekamut-caxs'!B14</f>
        <v xml:space="preserve">Վճարովի ծառայություններից </v>
      </c>
      <c r="C17" s="264">
        <v>1850</v>
      </c>
      <c r="D17" s="264">
        <v>6800</v>
      </c>
      <c r="E17" s="264">
        <v>10200</v>
      </c>
      <c r="F17" s="210">
        <f>+'Ekamut-caxs'!D14</f>
        <v>14000</v>
      </c>
      <c r="G17" s="317"/>
      <c r="H17" s="259"/>
      <c r="I17" s="504" t="str">
        <f t="shared" si="0"/>
        <v/>
      </c>
      <c r="J17" s="504" t="str">
        <f t="shared" si="0"/>
        <v/>
      </c>
      <c r="K17" s="504" t="str">
        <f t="shared" si="0"/>
        <v/>
      </c>
      <c r="L17" s="38"/>
      <c r="M17" s="65"/>
      <c r="N17" s="65"/>
      <c r="O17" s="65"/>
    </row>
    <row r="18" spans="1:15" s="64" customFormat="1" ht="17.25">
      <c r="A18" s="57">
        <f t="shared" si="2"/>
        <v>5</v>
      </c>
      <c r="B18" s="217" t="s">
        <v>291</v>
      </c>
      <c r="C18" s="264">
        <v>300</v>
      </c>
      <c r="D18" s="264">
        <v>300</v>
      </c>
      <c r="E18" s="264">
        <v>300</v>
      </c>
      <c r="F18" s="210">
        <v>300</v>
      </c>
      <c r="G18" s="318"/>
      <c r="H18" s="262"/>
      <c r="I18" s="504" t="str">
        <f t="shared" si="0"/>
        <v/>
      </c>
      <c r="J18" s="504" t="str">
        <f t="shared" si="0"/>
        <v/>
      </c>
      <c r="K18" s="504" t="str">
        <f t="shared" si="0"/>
        <v/>
      </c>
      <c r="L18" s="38"/>
      <c r="M18" s="65"/>
      <c r="N18" s="65"/>
      <c r="O18" s="65"/>
    </row>
    <row r="19" spans="1:15" s="64" customFormat="1" ht="17.25">
      <c r="A19" s="57">
        <f t="shared" si="2"/>
        <v>6</v>
      </c>
      <c r="B19" s="217" t="s">
        <v>293</v>
      </c>
      <c r="C19" s="264">
        <v>850</v>
      </c>
      <c r="D19" s="264">
        <v>2200</v>
      </c>
      <c r="E19" s="264">
        <v>3500</v>
      </c>
      <c r="F19" s="210">
        <v>5900</v>
      </c>
      <c r="G19" s="317"/>
      <c r="H19" s="303"/>
      <c r="I19" s="504" t="str">
        <f t="shared" si="0"/>
        <v/>
      </c>
      <c r="J19" s="504" t="str">
        <f t="shared" si="0"/>
        <v/>
      </c>
      <c r="K19" s="504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7" t="str">
        <f>+'Ekamut-caxs'!B17</f>
        <v>Ֆինանսական օգնությունից</v>
      </c>
      <c r="C20" s="264"/>
      <c r="D20" s="264"/>
      <c r="E20" s="264"/>
      <c r="F20" s="210">
        <f>+'Ekamut-caxs'!D17</f>
        <v>0</v>
      </c>
      <c r="G20" s="317"/>
      <c r="H20" s="262"/>
      <c r="I20" s="504" t="str">
        <f t="shared" si="0"/>
        <v/>
      </c>
      <c r="J20" s="504" t="str">
        <f t="shared" si="0"/>
        <v/>
      </c>
      <c r="K20" s="504" t="str">
        <f t="shared" si="0"/>
        <v/>
      </c>
      <c r="L20" s="38"/>
      <c r="M20" s="65"/>
      <c r="N20" s="65"/>
      <c r="O20" s="65"/>
    </row>
    <row r="21" spans="1:15" s="64" customFormat="1" ht="17.25">
      <c r="A21" s="57">
        <v>7</v>
      </c>
      <c r="B21" s="273" t="str">
        <f>+'Ekamut-caxs'!B18</f>
        <v>Չփոխանակվող գործարքներից (դրամաշնորհից)</v>
      </c>
      <c r="C21" s="264">
        <v>10726.5</v>
      </c>
      <c r="D21" s="264">
        <v>21453</v>
      </c>
      <c r="E21" s="264">
        <v>32250</v>
      </c>
      <c r="F21" s="210">
        <f>+'Ekamut-caxs'!D18</f>
        <v>42905.7</v>
      </c>
      <c r="G21" s="318"/>
      <c r="H21" s="303"/>
      <c r="I21" s="504" t="str">
        <f t="shared" si="0"/>
        <v/>
      </c>
      <c r="J21" s="504" t="str">
        <f t="shared" si="0"/>
        <v/>
      </c>
      <c r="K21" s="504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8</v>
      </c>
      <c r="B22" s="272" t="s">
        <v>30</v>
      </c>
      <c r="C22" s="264"/>
      <c r="D22" s="264"/>
      <c r="E22" s="264"/>
      <c r="F22" s="209"/>
      <c r="G22" s="318"/>
      <c r="H22" s="303"/>
      <c r="I22" s="504" t="str">
        <f t="shared" si="0"/>
        <v/>
      </c>
      <c r="J22" s="504" t="str">
        <f t="shared" si="0"/>
        <v/>
      </c>
      <c r="K22" s="504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8</v>
      </c>
      <c r="B23" s="272" t="str">
        <f>+'Ekamut-caxs'!B22</f>
        <v>Բանկի տոկոսից</v>
      </c>
      <c r="C23" s="264">
        <v>150</v>
      </c>
      <c r="D23" s="264">
        <v>250</v>
      </c>
      <c r="E23" s="264">
        <v>450</v>
      </c>
      <c r="F23" s="210">
        <f>+'Ekamut-caxs'!D22</f>
        <v>800</v>
      </c>
      <c r="G23" s="317"/>
      <c r="H23" s="303"/>
      <c r="I23" s="504" t="str">
        <f t="shared" si="0"/>
        <v/>
      </c>
      <c r="J23" s="504" t="str">
        <f t="shared" si="0"/>
        <v/>
      </c>
      <c r="K23" s="504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9</v>
      </c>
      <c r="B24" s="274" t="s">
        <v>269</v>
      </c>
      <c r="C24" s="264"/>
      <c r="D24" s="264"/>
      <c r="E24" s="264"/>
      <c r="F24" s="210">
        <f>+'Ekamut-caxs'!D24</f>
        <v>0</v>
      </c>
      <c r="G24" s="319"/>
      <c r="H24" s="525"/>
      <c r="I24" s="505" t="str">
        <f t="shared" si="0"/>
        <v/>
      </c>
      <c r="J24" s="505" t="str">
        <f t="shared" si="0"/>
        <v/>
      </c>
      <c r="K24" s="505" t="str">
        <f t="shared" si="0"/>
        <v/>
      </c>
      <c r="L24" s="38"/>
    </row>
    <row r="25" spans="1:15" s="65" customFormat="1" ht="17.25" hidden="1">
      <c r="A25" s="57"/>
      <c r="B25" s="274" t="s">
        <v>290</v>
      </c>
      <c r="C25" s="264"/>
      <c r="D25" s="264"/>
      <c r="E25" s="264"/>
      <c r="F25" s="210"/>
      <c r="G25" s="319"/>
      <c r="H25" s="525"/>
      <c r="I25" s="505"/>
      <c r="J25" s="505"/>
      <c r="K25" s="505"/>
      <c r="L25" s="38"/>
    </row>
    <row r="26" spans="1:15" s="65" customFormat="1" ht="17.25" hidden="1">
      <c r="A26" s="57">
        <f>+A24+1</f>
        <v>10</v>
      </c>
      <c r="B26" s="274">
        <f>+'Ekamut-caxs'!B29</f>
        <v>0</v>
      </c>
      <c r="C26" s="264"/>
      <c r="D26" s="264"/>
      <c r="E26" s="264"/>
      <c r="F26" s="210">
        <f>+'Ekamut-caxs'!D29</f>
        <v>0</v>
      </c>
      <c r="G26" s="319"/>
      <c r="H26" s="525"/>
      <c r="I26" s="505" t="str">
        <f t="shared" si="0"/>
        <v/>
      </c>
      <c r="J26" s="505" t="str">
        <f t="shared" si="0"/>
        <v/>
      </c>
      <c r="K26" s="505" t="str">
        <f t="shared" si="0"/>
        <v/>
      </c>
      <c r="L26" s="38"/>
    </row>
    <row r="27" spans="1:15" s="64" customFormat="1" ht="34.5">
      <c r="A27" s="11" t="s">
        <v>31</v>
      </c>
      <c r="B27" s="12" t="s">
        <v>79</v>
      </c>
      <c r="C27" s="211">
        <f>+C28+C71+C84</f>
        <v>42970.3</v>
      </c>
      <c r="D27" s="211">
        <f>+D28+D71+D84</f>
        <v>84295.200000000012</v>
      </c>
      <c r="E27" s="211">
        <f>+E28+E71+E84</f>
        <v>130301.30000000002</v>
      </c>
      <c r="F27" s="211">
        <f>+F28+F71+F84</f>
        <v>175580.3</v>
      </c>
      <c r="G27" s="316"/>
      <c r="H27" s="260"/>
      <c r="I27" s="504" t="str">
        <f t="shared" si="0"/>
        <v/>
      </c>
      <c r="J27" s="504" t="str">
        <f t="shared" si="0"/>
        <v/>
      </c>
      <c r="K27" s="504" t="str">
        <f t="shared" si="0"/>
        <v/>
      </c>
      <c r="L27" s="38"/>
      <c r="M27" s="65"/>
      <c r="N27" s="65"/>
      <c r="O27" s="65"/>
    </row>
    <row r="28" spans="1:15" s="64" customFormat="1" ht="17.25">
      <c r="A28" s="14" t="s">
        <v>52</v>
      </c>
      <c r="B28" s="12" t="s">
        <v>55</v>
      </c>
      <c r="C28" s="211">
        <f>SUM(C29,C33:C38,C42:C65,C69:C70)</f>
        <v>38770.300000000003</v>
      </c>
      <c r="D28" s="211">
        <f>SUM(D29,D33:D38,D42:D65,D69:D70)</f>
        <v>80095.200000000012</v>
      </c>
      <c r="E28" s="211">
        <f>SUM(E29,E33:E38,E42:E65,E69:E70)</f>
        <v>126101.30000000002</v>
      </c>
      <c r="F28" s="211">
        <f>SUM(F29,F33:F38,F42:F65,F69:F70)</f>
        <v>156080.29999999999</v>
      </c>
      <c r="G28" s="316"/>
      <c r="H28" s="262"/>
      <c r="I28" s="504" t="str">
        <f t="shared" ref="I28:K86" si="3">IF((D28-C28)&lt;0, (0),"")</f>
        <v/>
      </c>
      <c r="J28" s="504" t="str">
        <f t="shared" si="3"/>
        <v/>
      </c>
      <c r="K28" s="504" t="str">
        <f t="shared" si="3"/>
        <v/>
      </c>
      <c r="L28" s="38"/>
      <c r="M28" s="65"/>
      <c r="N28" s="65"/>
      <c r="O28" s="65"/>
    </row>
    <row r="29" spans="1:15" s="83" customFormat="1" ht="17.25">
      <c r="A29" s="57">
        <v>1</v>
      </c>
      <c r="B29" s="238" t="str">
        <f>+'Ekamut-caxs'!B33</f>
        <v>Աշխատավարձի գծով, այդ թվում՝</v>
      </c>
      <c r="C29" s="264">
        <v>13179.2</v>
      </c>
      <c r="D29" s="264">
        <v>34560</v>
      </c>
      <c r="E29" s="264">
        <v>53480</v>
      </c>
      <c r="F29" s="210">
        <f>+'Ekamut-caxs'!D33</f>
        <v>66626</v>
      </c>
      <c r="G29" s="317"/>
      <c r="H29" s="261"/>
      <c r="I29" s="504" t="str">
        <f t="shared" si="3"/>
        <v/>
      </c>
      <c r="J29" s="504" t="str">
        <f t="shared" si="3"/>
        <v/>
      </c>
      <c r="K29" s="504" t="str">
        <f t="shared" si="3"/>
        <v/>
      </c>
      <c r="L29" s="89"/>
      <c r="M29" s="82"/>
      <c r="N29" s="82"/>
      <c r="O29" s="82"/>
    </row>
    <row r="30" spans="1:15" s="74" customFormat="1" ht="14.25" hidden="1">
      <c r="A30" s="25">
        <f>+A29+0.1</f>
        <v>1.1000000000000001</v>
      </c>
      <c r="B30" s="273" t="s">
        <v>229</v>
      </c>
      <c r="C30" s="203">
        <v>0</v>
      </c>
      <c r="D30" s="203">
        <v>0</v>
      </c>
      <c r="E30" s="203">
        <v>0</v>
      </c>
      <c r="F30" s="506"/>
      <c r="G30" s="320"/>
      <c r="H30" s="260"/>
      <c r="I30" s="504" t="str">
        <f t="shared" si="3"/>
        <v/>
      </c>
      <c r="J30" s="504" t="str">
        <f t="shared" si="3"/>
        <v/>
      </c>
      <c r="K30" s="504" t="str">
        <f t="shared" si="3"/>
        <v/>
      </c>
      <c r="L30" s="361"/>
      <c r="M30" s="73"/>
      <c r="N30" s="73"/>
      <c r="O30" s="73"/>
    </row>
    <row r="31" spans="1:15" s="74" customFormat="1" ht="13.5" customHeight="1">
      <c r="A31" s="25">
        <v>1.1000000000000001</v>
      </c>
      <c r="B31" s="299" t="s">
        <v>294</v>
      </c>
      <c r="C31" s="203">
        <v>0</v>
      </c>
      <c r="D31" s="203">
        <v>0</v>
      </c>
      <c r="E31" s="203">
        <v>0</v>
      </c>
      <c r="F31" s="506">
        <v>136</v>
      </c>
      <c r="G31" s="320"/>
      <c r="H31" s="261"/>
      <c r="I31" s="504" t="str">
        <f t="shared" si="3"/>
        <v/>
      </c>
      <c r="J31" s="504" t="str">
        <f t="shared" si="3"/>
        <v/>
      </c>
      <c r="K31" s="504" t="str">
        <f t="shared" si="3"/>
        <v/>
      </c>
      <c r="L31" s="361"/>
      <c r="M31" s="73"/>
      <c r="N31" s="73"/>
      <c r="O31" s="73"/>
    </row>
    <row r="32" spans="1:15" s="74" customFormat="1" ht="14.25" hidden="1">
      <c r="A32" s="25">
        <f>+A31+0.1</f>
        <v>1.2000000000000002</v>
      </c>
      <c r="B32" s="299" t="s">
        <v>238</v>
      </c>
      <c r="C32" s="203"/>
      <c r="D32" s="203"/>
      <c r="E32" s="203"/>
      <c r="F32" s="506"/>
      <c r="G32" s="320"/>
      <c r="H32" s="261"/>
      <c r="I32" s="504"/>
      <c r="J32" s="504"/>
      <c r="K32" s="504"/>
      <c r="L32" s="361"/>
      <c r="M32" s="73"/>
      <c r="N32" s="73"/>
      <c r="O32" s="73"/>
    </row>
    <row r="33" spans="1:15" s="85" customFormat="1" ht="17.25">
      <c r="A33" s="57">
        <f>+A29+1</f>
        <v>2</v>
      </c>
      <c r="B33" s="217" t="str">
        <f>+'Ekamut-caxs'!B37</f>
        <v>Ջեռուցման գծով</v>
      </c>
      <c r="C33" s="264">
        <v>673.8</v>
      </c>
      <c r="D33" s="264">
        <v>673.8</v>
      </c>
      <c r="E33" s="264">
        <v>673.8</v>
      </c>
      <c r="F33" s="210">
        <f>+'Ekamut-caxs'!D37</f>
        <v>1123</v>
      </c>
      <c r="G33" s="317"/>
      <c r="H33" s="300"/>
      <c r="I33" s="504" t="str">
        <f t="shared" si="3"/>
        <v/>
      </c>
      <c r="J33" s="504" t="str">
        <f t="shared" si="3"/>
        <v/>
      </c>
      <c r="K33" s="504" t="str">
        <f t="shared" si="3"/>
        <v/>
      </c>
      <c r="L33" s="362"/>
      <c r="M33" s="84"/>
      <c r="N33" s="84"/>
      <c r="O33" s="84"/>
    </row>
    <row r="34" spans="1:15" s="85" customFormat="1" ht="17.25">
      <c r="A34" s="57">
        <f>+A33+1</f>
        <v>3</v>
      </c>
      <c r="B34" s="217" t="str">
        <f>+'Ekamut-caxs'!B38</f>
        <v>Էլեկտրաէներգիայի գծով</v>
      </c>
      <c r="C34" s="264">
        <v>1425</v>
      </c>
      <c r="D34" s="264">
        <v>2036</v>
      </c>
      <c r="E34" s="264">
        <v>2876.4</v>
      </c>
      <c r="F34" s="210">
        <f>+'Ekamut-caxs'!D38</f>
        <v>3297.4</v>
      </c>
      <c r="G34" s="317"/>
      <c r="H34" s="300"/>
      <c r="I34" s="504" t="str">
        <f t="shared" si="3"/>
        <v/>
      </c>
      <c r="J34" s="504" t="str">
        <f t="shared" si="3"/>
        <v/>
      </c>
      <c r="K34" s="504" t="str">
        <f t="shared" si="3"/>
        <v/>
      </c>
      <c r="L34" s="362"/>
      <c r="M34" s="84"/>
      <c r="N34" s="84"/>
      <c r="O34" s="84"/>
    </row>
    <row r="35" spans="1:15" s="85" customFormat="1" ht="17.25">
      <c r="A35" s="57">
        <f>+A34+1</f>
        <v>4</v>
      </c>
      <c r="B35" s="217" t="str">
        <f>+'Ekamut-caxs'!B39</f>
        <v>Ջրմուղ-կոյուղու գծով</v>
      </c>
      <c r="C35" s="264">
        <v>95.7</v>
      </c>
      <c r="D35" s="264">
        <v>260.8</v>
      </c>
      <c r="E35" s="264">
        <v>470.6</v>
      </c>
      <c r="F35" s="210">
        <v>648</v>
      </c>
      <c r="G35" s="317"/>
      <c r="H35" s="300"/>
      <c r="I35" s="504" t="str">
        <f t="shared" si="3"/>
        <v/>
      </c>
      <c r="J35" s="504" t="str">
        <f t="shared" si="3"/>
        <v/>
      </c>
      <c r="K35" s="504" t="str">
        <f t="shared" si="3"/>
        <v/>
      </c>
      <c r="L35" s="362"/>
      <c r="M35" s="84"/>
      <c r="N35" s="84"/>
      <c r="O35" s="84"/>
    </row>
    <row r="36" spans="1:15" s="85" customFormat="1" ht="17.25">
      <c r="A36" s="57">
        <f>+A35+1</f>
        <v>5</v>
      </c>
      <c r="B36" s="217" t="str">
        <f>+'Ekamut-caxs'!B40</f>
        <v>Աղբահանության գծով</v>
      </c>
      <c r="C36" s="264">
        <v>17.100000000000001</v>
      </c>
      <c r="D36" s="264">
        <v>34.200000000000003</v>
      </c>
      <c r="E36" s="264">
        <v>51.3</v>
      </c>
      <c r="F36" s="210">
        <f>+'Ekamut-caxs'!D40</f>
        <v>68.400000000000006</v>
      </c>
      <c r="G36" s="317"/>
      <c r="H36" s="300"/>
      <c r="I36" s="504" t="str">
        <f t="shared" si="3"/>
        <v/>
      </c>
      <c r="J36" s="504" t="str">
        <f t="shared" si="3"/>
        <v/>
      </c>
      <c r="K36" s="504" t="str">
        <f t="shared" si="3"/>
        <v/>
      </c>
      <c r="L36" s="362"/>
      <c r="M36" s="84"/>
      <c r="N36" s="84"/>
      <c r="O36" s="84"/>
    </row>
    <row r="37" spans="1:15" s="85" customFormat="1" ht="17.25">
      <c r="A37" s="57">
        <f>+A36+1</f>
        <v>6</v>
      </c>
      <c r="B37" s="217" t="str">
        <f>+'Ekamut-caxs'!B41</f>
        <v>Ախտաբանության գծով</v>
      </c>
      <c r="C37" s="264">
        <v>99</v>
      </c>
      <c r="D37" s="264">
        <v>198</v>
      </c>
      <c r="E37" s="264">
        <v>297</v>
      </c>
      <c r="F37" s="210">
        <f>+'Ekamut-caxs'!D41</f>
        <v>396</v>
      </c>
      <c r="G37" s="317"/>
      <c r="H37" s="300"/>
      <c r="I37" s="504" t="str">
        <f t="shared" si="3"/>
        <v/>
      </c>
      <c r="J37" s="504" t="str">
        <f t="shared" si="3"/>
        <v/>
      </c>
      <c r="K37" s="504" t="str">
        <f t="shared" si="3"/>
        <v/>
      </c>
      <c r="L37" s="362"/>
      <c r="M37" s="84"/>
      <c r="N37" s="84"/>
      <c r="O37" s="84"/>
    </row>
    <row r="38" spans="1:15" s="85" customFormat="1" ht="17.25">
      <c r="A38" s="57">
        <f>+A37+1</f>
        <v>7</v>
      </c>
      <c r="B38" s="217" t="str">
        <f>+'Ekamut-caxs'!B42</f>
        <v>Կապի գծով, որից`</v>
      </c>
      <c r="C38" s="210">
        <f t="shared" ref="C38:E38" si="4">SUM(C39:C41)</f>
        <v>240.2</v>
      </c>
      <c r="D38" s="210">
        <f t="shared" si="4"/>
        <v>480.4</v>
      </c>
      <c r="E38" s="210">
        <f t="shared" si="4"/>
        <v>720.6</v>
      </c>
      <c r="F38" s="210">
        <f>SUM(F39:F41)</f>
        <v>960</v>
      </c>
      <c r="G38" s="317"/>
      <c r="H38" s="300"/>
      <c r="I38" s="504" t="str">
        <f t="shared" si="3"/>
        <v/>
      </c>
      <c r="J38" s="504" t="str">
        <f t="shared" si="3"/>
        <v/>
      </c>
      <c r="K38" s="504" t="str">
        <f t="shared" si="3"/>
        <v/>
      </c>
      <c r="L38" s="362"/>
      <c r="M38" s="84"/>
      <c r="N38" s="84"/>
      <c r="O38" s="84"/>
    </row>
    <row r="39" spans="1:15">
      <c r="A39" s="25">
        <f t="shared" ref="A39:A41" si="5">+A38+0.1</f>
        <v>7.1</v>
      </c>
      <c r="B39" s="273" t="str">
        <f>+'Ekamut-caxs'!B43</f>
        <v>բաժանորդային վճար</v>
      </c>
      <c r="C39" s="203">
        <v>115.2</v>
      </c>
      <c r="D39" s="203">
        <v>230.4</v>
      </c>
      <c r="E39" s="203">
        <v>345.6</v>
      </c>
      <c r="F39" s="506">
        <f>+'Ekamut-caxs'!D43</f>
        <v>460</v>
      </c>
      <c r="G39" s="320"/>
      <c r="H39" s="262"/>
      <c r="I39" s="504" t="str">
        <f t="shared" si="3"/>
        <v/>
      </c>
      <c r="J39" s="504" t="str">
        <f t="shared" si="3"/>
        <v/>
      </c>
      <c r="K39" s="504" t="str">
        <f t="shared" si="3"/>
        <v/>
      </c>
    </row>
    <row r="40" spans="1:15">
      <c r="A40" s="25">
        <f t="shared" si="5"/>
        <v>7.1999999999999993</v>
      </c>
      <c r="B40" s="273" t="str">
        <f>+'Ekamut-caxs'!B44</f>
        <v>րոպեավճար</v>
      </c>
      <c r="C40" s="203">
        <v>32</v>
      </c>
      <c r="D40" s="203">
        <v>64</v>
      </c>
      <c r="E40" s="203">
        <v>96</v>
      </c>
      <c r="F40" s="506">
        <f>+'Ekamut-caxs'!D44</f>
        <v>128</v>
      </c>
      <c r="G40" s="320"/>
      <c r="H40" s="262"/>
      <c r="I40" s="504" t="str">
        <f t="shared" si="3"/>
        <v/>
      </c>
      <c r="J40" s="504" t="str">
        <f t="shared" si="3"/>
        <v/>
      </c>
      <c r="K40" s="504" t="str">
        <f t="shared" si="3"/>
        <v/>
      </c>
    </row>
    <row r="41" spans="1:15">
      <c r="A41" s="25">
        <f t="shared" si="5"/>
        <v>7.2999999999999989</v>
      </c>
      <c r="B41" s="273" t="str">
        <f>+'Ekamut-caxs'!B45</f>
        <v>ինտերնետ կապ</v>
      </c>
      <c r="C41" s="203">
        <v>93</v>
      </c>
      <c r="D41" s="203">
        <v>186</v>
      </c>
      <c r="E41" s="203">
        <v>279</v>
      </c>
      <c r="F41" s="506">
        <f>+'Ekamut-caxs'!D45</f>
        <v>372</v>
      </c>
      <c r="G41" s="320"/>
      <c r="H41" s="262"/>
      <c r="I41" s="504" t="str">
        <f t="shared" si="3"/>
        <v/>
      </c>
      <c r="J41" s="504" t="str">
        <f t="shared" si="3"/>
        <v/>
      </c>
      <c r="K41" s="504" t="str">
        <f t="shared" si="3"/>
        <v/>
      </c>
    </row>
    <row r="42" spans="1:15" s="85" customFormat="1" ht="17.25" hidden="1">
      <c r="A42" s="57">
        <f>+A38+1</f>
        <v>8</v>
      </c>
      <c r="B42" s="217" t="str">
        <f>+'Ekamut-caxs'!B46</f>
        <v>Բանկային ծառայության գծով</v>
      </c>
      <c r="C42" s="264"/>
      <c r="D42" s="264"/>
      <c r="E42" s="264"/>
      <c r="F42" s="210">
        <f>+'Ekamut-caxs'!D46</f>
        <v>0</v>
      </c>
      <c r="G42" s="317"/>
      <c r="H42" s="300"/>
      <c r="I42" s="504" t="str">
        <f t="shared" si="3"/>
        <v/>
      </c>
      <c r="J42" s="504" t="str">
        <f t="shared" si="3"/>
        <v/>
      </c>
      <c r="K42" s="504" t="str">
        <f t="shared" si="3"/>
        <v/>
      </c>
      <c r="L42" s="362"/>
      <c r="M42" s="84"/>
      <c r="N42" s="84"/>
      <c r="O42" s="84"/>
    </row>
    <row r="43" spans="1:15" s="85" customFormat="1" ht="17.25">
      <c r="A43" s="57">
        <v>8</v>
      </c>
      <c r="B43" s="217" t="str">
        <f>+'Ekamut-caxs'!B47</f>
        <v>Տնտեսական ապրանքների գծով</v>
      </c>
      <c r="C43" s="264">
        <v>237</v>
      </c>
      <c r="D43" s="264">
        <v>475</v>
      </c>
      <c r="E43" s="264">
        <v>712</v>
      </c>
      <c r="F43" s="210">
        <f>+'Ekamut-caxs'!D47</f>
        <v>950</v>
      </c>
      <c r="G43" s="317"/>
      <c r="H43" s="300"/>
      <c r="I43" s="504" t="str">
        <f t="shared" si="3"/>
        <v/>
      </c>
      <c r="J43" s="504" t="str">
        <f t="shared" si="3"/>
        <v/>
      </c>
      <c r="K43" s="504" t="str">
        <f t="shared" si="3"/>
        <v/>
      </c>
      <c r="L43" s="362"/>
      <c r="M43" s="84"/>
      <c r="N43" s="84"/>
      <c r="O43" s="84"/>
    </row>
    <row r="44" spans="1:15" s="85" customFormat="1" ht="17.25">
      <c r="A44" s="57">
        <v>9</v>
      </c>
      <c r="B44" s="217" t="str">
        <f>+'Ekamut-caxs'!B48</f>
        <v>Գրասենյակային ապրանքների գծով</v>
      </c>
      <c r="C44" s="264">
        <v>162.5</v>
      </c>
      <c r="D44" s="264">
        <v>325</v>
      </c>
      <c r="E44" s="264">
        <v>487.5</v>
      </c>
      <c r="F44" s="210">
        <f>+'Ekamut-caxs'!D48</f>
        <v>650</v>
      </c>
      <c r="G44" s="317"/>
      <c r="H44" s="300"/>
      <c r="I44" s="504" t="str">
        <f t="shared" si="3"/>
        <v/>
      </c>
      <c r="J44" s="504" t="str">
        <f t="shared" si="3"/>
        <v/>
      </c>
      <c r="K44" s="504" t="str">
        <f t="shared" si="3"/>
        <v/>
      </c>
      <c r="L44" s="362"/>
      <c r="M44" s="84"/>
      <c r="N44" s="84"/>
      <c r="O44" s="84"/>
    </row>
    <row r="45" spans="1:15" s="85" customFormat="1" ht="17.25">
      <c r="A45" s="57">
        <v>10</v>
      </c>
      <c r="B45" s="217" t="s">
        <v>325</v>
      </c>
      <c r="C45" s="264">
        <v>216</v>
      </c>
      <c r="D45" s="264">
        <v>216</v>
      </c>
      <c r="E45" s="264">
        <v>216</v>
      </c>
      <c r="F45" s="210">
        <v>216</v>
      </c>
      <c r="G45" s="317"/>
      <c r="H45" s="300"/>
      <c r="I45" s="504" t="str">
        <f t="shared" si="3"/>
        <v/>
      </c>
      <c r="J45" s="504" t="str">
        <f t="shared" si="3"/>
        <v/>
      </c>
      <c r="K45" s="504" t="str">
        <f t="shared" si="3"/>
        <v/>
      </c>
      <c r="L45" s="362"/>
      <c r="M45" s="84"/>
      <c r="N45" s="84"/>
      <c r="O45" s="84"/>
    </row>
    <row r="46" spans="1:15" s="85" customFormat="1" ht="17.25">
      <c r="A46" s="57">
        <f t="shared" ref="A46:A70" si="6">+A45+1</f>
        <v>11</v>
      </c>
      <c r="B46" s="217" t="s">
        <v>304</v>
      </c>
      <c r="C46" s="264">
        <v>750</v>
      </c>
      <c r="D46" s="264">
        <v>1500</v>
      </c>
      <c r="E46" s="264">
        <v>2250</v>
      </c>
      <c r="F46" s="210">
        <f>+'Ekamut-caxs'!D74</f>
        <v>2300</v>
      </c>
      <c r="G46" s="317"/>
      <c r="H46" s="300"/>
      <c r="I46" s="504" t="str">
        <f t="shared" si="3"/>
        <v/>
      </c>
      <c r="J46" s="504" t="str">
        <f t="shared" si="3"/>
        <v/>
      </c>
      <c r="K46" s="504" t="str">
        <f t="shared" si="3"/>
        <v/>
      </c>
      <c r="L46" s="362"/>
      <c r="M46" s="84"/>
      <c r="N46" s="84"/>
      <c r="O46" s="84"/>
    </row>
    <row r="47" spans="1:15" s="85" customFormat="1" ht="34.5">
      <c r="A47" s="57">
        <f t="shared" si="6"/>
        <v>12</v>
      </c>
      <c r="B47" s="217" t="s">
        <v>328</v>
      </c>
      <c r="C47" s="264">
        <v>11288</v>
      </c>
      <c r="D47" s="264">
        <v>22578</v>
      </c>
      <c r="E47" s="264">
        <v>34570</v>
      </c>
      <c r="F47" s="210">
        <v>42905.7</v>
      </c>
      <c r="G47" s="317"/>
      <c r="H47" s="300"/>
      <c r="I47" s="504" t="str">
        <f t="shared" si="3"/>
        <v/>
      </c>
      <c r="J47" s="504" t="str">
        <f t="shared" si="3"/>
        <v/>
      </c>
      <c r="K47" s="504" t="str">
        <f t="shared" si="3"/>
        <v/>
      </c>
      <c r="L47" s="362"/>
      <c r="M47" s="84"/>
      <c r="N47" s="84"/>
      <c r="O47" s="84"/>
    </row>
    <row r="48" spans="1:15" s="85" customFormat="1" ht="17.25">
      <c r="A48" s="57">
        <f t="shared" si="6"/>
        <v>13</v>
      </c>
      <c r="B48" s="217" t="s">
        <v>300</v>
      </c>
      <c r="C48" s="264">
        <v>900</v>
      </c>
      <c r="D48" s="264">
        <v>900</v>
      </c>
      <c r="E48" s="264">
        <v>1100</v>
      </c>
      <c r="F48" s="210">
        <v>2000</v>
      </c>
      <c r="G48" s="317"/>
      <c r="H48" s="300"/>
      <c r="I48" s="504" t="str">
        <f t="shared" si="3"/>
        <v/>
      </c>
      <c r="J48" s="504" t="str">
        <f t="shared" si="3"/>
        <v/>
      </c>
      <c r="K48" s="504" t="str">
        <f t="shared" si="3"/>
        <v/>
      </c>
      <c r="L48" s="362"/>
      <c r="M48" s="84"/>
      <c r="N48" s="84"/>
      <c r="O48" s="84"/>
    </row>
    <row r="49" spans="1:15" s="85" customFormat="1" ht="17.25">
      <c r="A49" s="57">
        <f t="shared" si="6"/>
        <v>14</v>
      </c>
      <c r="B49" s="217" t="str">
        <f>+'Ekamut-caxs'!B53</f>
        <v>Ընթացիկ վերանորոգման գծով</v>
      </c>
      <c r="C49" s="264">
        <v>1200</v>
      </c>
      <c r="D49" s="264">
        <v>2500</v>
      </c>
      <c r="E49" s="264">
        <v>4200</v>
      </c>
      <c r="F49" s="210">
        <f>+'Ekamut-caxs'!D53</f>
        <v>5500</v>
      </c>
      <c r="G49" s="317"/>
      <c r="H49" s="300"/>
      <c r="I49" s="504" t="str">
        <f t="shared" si="3"/>
        <v/>
      </c>
      <c r="J49" s="504" t="str">
        <f t="shared" si="3"/>
        <v/>
      </c>
      <c r="K49" s="504" t="str">
        <f t="shared" si="3"/>
        <v/>
      </c>
      <c r="L49" s="362"/>
      <c r="M49" s="84"/>
      <c r="N49" s="84"/>
      <c r="O49" s="84"/>
    </row>
    <row r="50" spans="1:15" s="85" customFormat="1" ht="34.5">
      <c r="A50" s="57">
        <f t="shared" si="6"/>
        <v>15</v>
      </c>
      <c r="B50" s="217" t="str">
        <f>+'Ekamut-caxs'!B54</f>
        <v>Ջեռուցման համակարգի սպասարկման գծով</v>
      </c>
      <c r="C50" s="264">
        <v>37.5</v>
      </c>
      <c r="D50" s="264">
        <v>37.5</v>
      </c>
      <c r="E50" s="264">
        <v>60.5</v>
      </c>
      <c r="F50" s="210">
        <f>+'Ekamut-caxs'!D54</f>
        <v>98</v>
      </c>
      <c r="G50" s="317"/>
      <c r="H50" s="300"/>
      <c r="I50" s="504" t="str">
        <f t="shared" si="3"/>
        <v/>
      </c>
      <c r="J50" s="504" t="str">
        <f t="shared" si="3"/>
        <v/>
      </c>
      <c r="K50" s="504" t="str">
        <f t="shared" si="3"/>
        <v/>
      </c>
      <c r="L50" s="362"/>
      <c r="M50" s="84"/>
      <c r="N50" s="84"/>
      <c r="O50" s="84"/>
    </row>
    <row r="51" spans="1:15" s="85" customFormat="1" ht="17.25">
      <c r="A51" s="57">
        <f t="shared" si="6"/>
        <v>16</v>
      </c>
      <c r="B51" s="217" t="s">
        <v>329</v>
      </c>
      <c r="C51" s="264">
        <v>16.2</v>
      </c>
      <c r="D51" s="264">
        <v>32.4</v>
      </c>
      <c r="E51" s="264">
        <v>48.6</v>
      </c>
      <c r="F51" s="210">
        <v>64.8</v>
      </c>
      <c r="G51" s="317"/>
      <c r="H51" s="300"/>
      <c r="I51" s="504" t="str">
        <f t="shared" si="3"/>
        <v/>
      </c>
      <c r="J51" s="504" t="str">
        <f t="shared" si="3"/>
        <v/>
      </c>
      <c r="K51" s="504" t="str">
        <f t="shared" si="3"/>
        <v/>
      </c>
      <c r="L51" s="362"/>
      <c r="M51" s="84"/>
      <c r="N51" s="84"/>
      <c r="O51" s="84"/>
    </row>
    <row r="52" spans="1:15" s="85" customFormat="1" ht="17.25">
      <c r="A52" s="57">
        <f t="shared" si="6"/>
        <v>17</v>
      </c>
      <c r="B52" s="217" t="s">
        <v>319</v>
      </c>
      <c r="C52" s="264">
        <v>1125</v>
      </c>
      <c r="D52" s="264">
        <v>2250</v>
      </c>
      <c r="E52" s="264">
        <v>3375</v>
      </c>
      <c r="F52" s="210">
        <v>4500</v>
      </c>
      <c r="G52" s="317"/>
      <c r="H52" s="300"/>
      <c r="I52" s="504" t="str">
        <f t="shared" si="3"/>
        <v/>
      </c>
      <c r="J52" s="504" t="str">
        <f t="shared" si="3"/>
        <v/>
      </c>
      <c r="K52" s="504" t="str">
        <f t="shared" si="3"/>
        <v/>
      </c>
      <c r="L52" s="362"/>
      <c r="M52" s="84"/>
      <c r="N52" s="84"/>
      <c r="O52" s="84"/>
    </row>
    <row r="53" spans="1:15" s="85" customFormat="1" ht="34.5">
      <c r="A53" s="57">
        <f t="shared" si="6"/>
        <v>18</v>
      </c>
      <c r="B53" s="217" t="str">
        <f>+'Ekamut-caxs'!B57</f>
        <v>Գնումների համակարգողի ծառայության գծով</v>
      </c>
      <c r="C53" s="264">
        <v>350</v>
      </c>
      <c r="D53" s="264">
        <v>350</v>
      </c>
      <c r="E53" s="264">
        <v>350</v>
      </c>
      <c r="F53" s="210">
        <f>+'Ekamut-caxs'!D57</f>
        <v>350</v>
      </c>
      <c r="G53" s="317"/>
      <c r="H53" s="300"/>
      <c r="I53" s="504" t="str">
        <f t="shared" si="3"/>
        <v/>
      </c>
      <c r="J53" s="504" t="str">
        <f t="shared" si="3"/>
        <v/>
      </c>
      <c r="K53" s="504" t="str">
        <f t="shared" si="3"/>
        <v/>
      </c>
      <c r="L53" s="362"/>
      <c r="M53" s="84"/>
      <c r="N53" s="84"/>
      <c r="O53" s="84"/>
    </row>
    <row r="54" spans="1:15" s="85" customFormat="1" ht="34.5">
      <c r="A54" s="57">
        <f t="shared" si="6"/>
        <v>19</v>
      </c>
      <c r="B54" s="217" t="str">
        <f>+'Ekamut-caxs'!B58</f>
        <v>Համակարգիչների տեխնիկական սպասարկման գծով</v>
      </c>
      <c r="C54" s="264">
        <v>150</v>
      </c>
      <c r="D54" s="264">
        <v>320</v>
      </c>
      <c r="E54" s="264">
        <v>450</v>
      </c>
      <c r="F54" s="210">
        <f>+'Ekamut-caxs'!D58</f>
        <v>650</v>
      </c>
      <c r="G54" s="317"/>
      <c r="H54" s="300"/>
      <c r="I54" s="504" t="str">
        <f t="shared" si="3"/>
        <v/>
      </c>
      <c r="J54" s="504" t="str">
        <f t="shared" si="3"/>
        <v/>
      </c>
      <c r="K54" s="504" t="str">
        <f t="shared" si="3"/>
        <v/>
      </c>
      <c r="L54" s="362"/>
      <c r="M54" s="84"/>
      <c r="N54" s="84"/>
      <c r="O54" s="84"/>
    </row>
    <row r="55" spans="1:15" s="85" customFormat="1" ht="34.5">
      <c r="A55" s="57">
        <f t="shared" si="6"/>
        <v>20</v>
      </c>
      <c r="B55" s="217" t="str">
        <f>+'Ekamut-caxs'!B59</f>
        <v>Համակարգչային ծրագրի և կայքի սպասարկման գծով</v>
      </c>
      <c r="C55" s="264">
        <v>110.6</v>
      </c>
      <c r="D55" s="264">
        <v>110.6</v>
      </c>
      <c r="E55" s="264">
        <v>110.6</v>
      </c>
      <c r="F55" s="210">
        <f>+'Ekamut-caxs'!D59</f>
        <v>110.6</v>
      </c>
      <c r="G55" s="317"/>
      <c r="H55" s="300"/>
      <c r="I55" s="504" t="str">
        <f t="shared" si="3"/>
        <v/>
      </c>
      <c r="J55" s="504" t="str">
        <f t="shared" si="3"/>
        <v/>
      </c>
      <c r="K55" s="504" t="str">
        <f t="shared" si="3"/>
        <v/>
      </c>
      <c r="L55" s="362"/>
      <c r="M55" s="84"/>
      <c r="N55" s="84"/>
      <c r="O55" s="84"/>
    </row>
    <row r="56" spans="1:15" s="85" customFormat="1" ht="17.25">
      <c r="A56" s="57">
        <f t="shared" si="6"/>
        <v>21</v>
      </c>
      <c r="B56" s="217" t="str">
        <f>+'Ekamut-caxs'!B60</f>
        <v>էլ․ստորագրության գծով</v>
      </c>
      <c r="C56" s="264">
        <v>3</v>
      </c>
      <c r="D56" s="264">
        <v>3</v>
      </c>
      <c r="E56" s="264">
        <v>3</v>
      </c>
      <c r="F56" s="210">
        <f>+'Ekamut-caxs'!D60</f>
        <v>3</v>
      </c>
      <c r="G56" s="317"/>
      <c r="H56" s="300"/>
      <c r="I56" s="504" t="str">
        <f t="shared" si="3"/>
        <v/>
      </c>
      <c r="J56" s="504" t="str">
        <f t="shared" si="3"/>
        <v/>
      </c>
      <c r="K56" s="504" t="str">
        <f t="shared" si="3"/>
        <v/>
      </c>
      <c r="L56" s="362"/>
      <c r="M56" s="84"/>
      <c r="N56" s="84"/>
      <c r="O56" s="84"/>
    </row>
    <row r="57" spans="1:15" s="85" customFormat="1" ht="17.25" hidden="1">
      <c r="A57" s="57">
        <f t="shared" si="6"/>
        <v>22</v>
      </c>
      <c r="B57" s="217" t="str">
        <f>+'Ekamut-caxs'!B61</f>
        <v>Հայտարարության գծով</v>
      </c>
      <c r="C57" s="264"/>
      <c r="D57" s="264"/>
      <c r="E57" s="264"/>
      <c r="F57" s="210">
        <f>+'Ekamut-caxs'!D61</f>
        <v>0</v>
      </c>
      <c r="G57" s="317"/>
      <c r="H57" s="300"/>
      <c r="I57" s="504" t="str">
        <f t="shared" si="3"/>
        <v/>
      </c>
      <c r="J57" s="504" t="str">
        <f t="shared" si="3"/>
        <v/>
      </c>
      <c r="K57" s="504" t="str">
        <f t="shared" si="3"/>
        <v/>
      </c>
      <c r="L57" s="362"/>
      <c r="M57" s="84"/>
      <c r="N57" s="84"/>
      <c r="O57" s="84"/>
    </row>
    <row r="58" spans="1:15" s="85" customFormat="1" ht="17.25" hidden="1">
      <c r="A58" s="57">
        <f t="shared" si="6"/>
        <v>23</v>
      </c>
      <c r="B58" s="217" t="str">
        <f>+'Ekamut-caxs'!B69</f>
        <v>Բաժանորդագրության գծով</v>
      </c>
      <c r="C58" s="264"/>
      <c r="D58" s="264"/>
      <c r="E58" s="264"/>
      <c r="F58" s="210">
        <f>+'Ekamut-caxs'!D69</f>
        <v>0</v>
      </c>
      <c r="G58" s="317"/>
      <c r="H58" s="300"/>
      <c r="I58" s="504" t="str">
        <f t="shared" si="3"/>
        <v/>
      </c>
      <c r="J58" s="504" t="str">
        <f t="shared" si="3"/>
        <v/>
      </c>
      <c r="K58" s="504" t="str">
        <f t="shared" si="3"/>
        <v/>
      </c>
      <c r="L58" s="362"/>
      <c r="M58" s="84"/>
      <c r="N58" s="84"/>
      <c r="O58" s="84"/>
    </row>
    <row r="59" spans="1:15" s="85" customFormat="1" ht="17.25" hidden="1">
      <c r="A59" s="57">
        <f t="shared" si="6"/>
        <v>24</v>
      </c>
      <c r="B59" s="217" t="str">
        <f>+'Ekamut-caxs'!B70</f>
        <v>Վերապատրաստման գծով</v>
      </c>
      <c r="C59" s="264"/>
      <c r="D59" s="264"/>
      <c r="E59" s="264"/>
      <c r="F59" s="210">
        <f>+'Ekamut-caxs'!D70</f>
        <v>0</v>
      </c>
      <c r="G59" s="317"/>
      <c r="H59" s="300"/>
      <c r="I59" s="504" t="str">
        <f t="shared" si="3"/>
        <v/>
      </c>
      <c r="J59" s="504" t="str">
        <f t="shared" si="3"/>
        <v/>
      </c>
      <c r="K59" s="504" t="str">
        <f t="shared" si="3"/>
        <v/>
      </c>
      <c r="L59" s="362"/>
      <c r="M59" s="84"/>
      <c r="N59" s="84"/>
      <c r="O59" s="84"/>
    </row>
    <row r="60" spans="1:15" s="85" customFormat="1" ht="17.25">
      <c r="A60" s="57">
        <v>22</v>
      </c>
      <c r="B60" s="217" t="str">
        <f>+'Ekamut-caxs'!B71</f>
        <v>Միջոցառումների գծով</v>
      </c>
      <c r="C60" s="264">
        <v>250</v>
      </c>
      <c r="D60" s="264">
        <v>350</v>
      </c>
      <c r="E60" s="264">
        <v>700</v>
      </c>
      <c r="F60" s="210">
        <f>+'Ekamut-caxs'!D71</f>
        <v>950</v>
      </c>
      <c r="G60" s="317"/>
      <c r="H60" s="300"/>
      <c r="I60" s="504" t="str">
        <f t="shared" si="3"/>
        <v/>
      </c>
      <c r="J60" s="504" t="str">
        <f t="shared" si="3"/>
        <v/>
      </c>
      <c r="K60" s="504" t="str">
        <f t="shared" si="3"/>
        <v/>
      </c>
      <c r="L60" s="362"/>
      <c r="M60" s="84"/>
      <c r="N60" s="84"/>
      <c r="O60" s="84"/>
    </row>
    <row r="61" spans="1:15" s="85" customFormat="1" ht="17.25">
      <c r="A61" s="57">
        <v>23</v>
      </c>
      <c r="B61" s="217" t="str">
        <f>+'Ekamut-caxs'!B72</f>
        <v>Տպագրական ծառայությունների գծով</v>
      </c>
      <c r="C61" s="264">
        <v>150</v>
      </c>
      <c r="D61" s="264">
        <v>250</v>
      </c>
      <c r="E61" s="264">
        <v>2720</v>
      </c>
      <c r="F61" s="210">
        <f>+'Ekamut-caxs'!D72</f>
        <v>2970</v>
      </c>
      <c r="G61" s="317"/>
      <c r="H61" s="300"/>
      <c r="I61" s="504" t="str">
        <f t="shared" si="3"/>
        <v/>
      </c>
      <c r="J61" s="504" t="str">
        <f t="shared" si="3"/>
        <v/>
      </c>
      <c r="K61" s="504" t="str">
        <f t="shared" si="3"/>
        <v/>
      </c>
      <c r="L61" s="362"/>
      <c r="M61" s="84"/>
      <c r="N61" s="84"/>
      <c r="O61" s="84"/>
    </row>
    <row r="62" spans="1:15" s="84" customFormat="1" ht="17.25">
      <c r="A62" s="57">
        <f t="shared" si="6"/>
        <v>24</v>
      </c>
      <c r="B62" s="274" t="str">
        <f>+'Ekamut-caxs'!B73</f>
        <v>Հնագիտական պեղումների գծով</v>
      </c>
      <c r="C62" s="264">
        <v>1500</v>
      </c>
      <c r="D62" s="264">
        <v>3000</v>
      </c>
      <c r="E62" s="264">
        <v>4000</v>
      </c>
      <c r="F62" s="210">
        <f>+'Ekamut-caxs'!D73</f>
        <v>4000</v>
      </c>
      <c r="G62" s="318"/>
      <c r="H62" s="260"/>
      <c r="I62" s="505"/>
      <c r="J62" s="505"/>
      <c r="K62" s="505"/>
      <c r="L62" s="362"/>
    </row>
    <row r="63" spans="1:15" s="84" customFormat="1" ht="17.25" hidden="1">
      <c r="A63" s="57">
        <f t="shared" si="6"/>
        <v>25</v>
      </c>
      <c r="B63" s="274"/>
      <c r="C63" s="264"/>
      <c r="D63" s="264"/>
      <c r="E63" s="264"/>
      <c r="F63" s="210"/>
      <c r="G63" s="318"/>
      <c r="H63" s="260"/>
      <c r="I63" s="505" t="str">
        <f t="shared" si="3"/>
        <v/>
      </c>
      <c r="J63" s="505" t="str">
        <f t="shared" si="3"/>
        <v/>
      </c>
      <c r="K63" s="505" t="str">
        <f t="shared" si="3"/>
        <v/>
      </c>
      <c r="L63" s="362"/>
    </row>
    <row r="64" spans="1:15" s="84" customFormat="1" ht="17.25">
      <c r="A64" s="57">
        <v>25</v>
      </c>
      <c r="B64" s="238" t="s">
        <v>208</v>
      </c>
      <c r="C64" s="264">
        <v>60</v>
      </c>
      <c r="D64" s="264">
        <v>120</v>
      </c>
      <c r="E64" s="264">
        <v>170</v>
      </c>
      <c r="F64" s="210">
        <f>+'Ekamut-caxs'!D75</f>
        <v>250</v>
      </c>
      <c r="G64" s="318"/>
      <c r="I64" s="505" t="str">
        <f t="shared" si="3"/>
        <v/>
      </c>
      <c r="J64" s="505" t="str">
        <f t="shared" si="3"/>
        <v/>
      </c>
      <c r="K64" s="505" t="str">
        <f t="shared" si="3"/>
        <v/>
      </c>
      <c r="L64" s="362"/>
    </row>
    <row r="65" spans="1:15" ht="34.5">
      <c r="A65" s="515">
        <v>26</v>
      </c>
      <c r="B65" s="217" t="s">
        <v>32</v>
      </c>
      <c r="C65" s="210">
        <f t="shared" ref="C65:E65" si="7">SUM(C66:C68)</f>
        <v>0</v>
      </c>
      <c r="D65" s="210">
        <f t="shared" si="7"/>
        <v>0</v>
      </c>
      <c r="E65" s="210">
        <f t="shared" si="7"/>
        <v>0</v>
      </c>
      <c r="F65" s="210">
        <f>SUM(F66:F68)</f>
        <v>15</v>
      </c>
      <c r="G65" s="320"/>
      <c r="H65" s="300"/>
      <c r="I65" s="504" t="str">
        <f t="shared" si="3"/>
        <v/>
      </c>
      <c r="J65" s="504" t="str">
        <f t="shared" si="3"/>
        <v/>
      </c>
      <c r="K65" s="504" t="str">
        <f t="shared" si="3"/>
        <v/>
      </c>
    </row>
    <row r="66" spans="1:15" hidden="1">
      <c r="A66" s="25">
        <f t="shared" ref="A66:A67" si="8">+A65+0.1</f>
        <v>26.1</v>
      </c>
      <c r="B66" s="276" t="s">
        <v>33</v>
      </c>
      <c r="C66" s="203"/>
      <c r="D66" s="203"/>
      <c r="E66" s="203"/>
      <c r="F66" s="203"/>
      <c r="G66" s="321"/>
      <c r="H66" s="262"/>
      <c r="I66" s="504" t="str">
        <f t="shared" si="3"/>
        <v/>
      </c>
      <c r="J66" s="504" t="str">
        <f t="shared" si="3"/>
        <v/>
      </c>
      <c r="K66" s="504" t="str">
        <f t="shared" si="3"/>
        <v/>
      </c>
    </row>
    <row r="67" spans="1:15" hidden="1">
      <c r="A67" s="25">
        <f t="shared" si="8"/>
        <v>26.200000000000003</v>
      </c>
      <c r="B67" s="276" t="s">
        <v>46</v>
      </c>
      <c r="C67" s="203"/>
      <c r="D67" s="203"/>
      <c r="E67" s="203"/>
      <c r="F67" s="203"/>
      <c r="G67" s="321"/>
      <c r="H67" s="262"/>
      <c r="I67" s="504" t="str">
        <f t="shared" si="3"/>
        <v/>
      </c>
      <c r="J67" s="504" t="str">
        <f t="shared" si="3"/>
        <v/>
      </c>
      <c r="K67" s="504" t="str">
        <f t="shared" si="3"/>
        <v/>
      </c>
    </row>
    <row r="68" spans="1:15">
      <c r="A68" s="25">
        <v>26.1</v>
      </c>
      <c r="B68" s="276" t="s">
        <v>80</v>
      </c>
      <c r="C68" s="203"/>
      <c r="D68" s="203"/>
      <c r="E68" s="203"/>
      <c r="F68" s="506">
        <f>+'Ekamut-caxs'!D78</f>
        <v>15</v>
      </c>
      <c r="G68" s="321"/>
      <c r="H68" s="262"/>
      <c r="I68" s="504" t="str">
        <f t="shared" si="3"/>
        <v/>
      </c>
      <c r="J68" s="504" t="str">
        <f t="shared" si="3"/>
        <v/>
      </c>
      <c r="K68" s="504" t="str">
        <f t="shared" si="3"/>
        <v/>
      </c>
    </row>
    <row r="69" spans="1:15" s="85" customFormat="1" ht="34.5">
      <c r="A69" s="57">
        <f>+A65+1</f>
        <v>27</v>
      </c>
      <c r="B69" s="516" t="s">
        <v>34</v>
      </c>
      <c r="C69" s="210">
        <f>+'Deb. ev kreditor'!F61</f>
        <v>4034.5</v>
      </c>
      <c r="D69" s="210">
        <f>+'Deb. ev kreditor'!F61</f>
        <v>4034.5</v>
      </c>
      <c r="E69" s="210">
        <f>+'Deb. ev kreditor'!F61</f>
        <v>4034.5</v>
      </c>
      <c r="F69" s="210">
        <f>+'Deb. ev kreditor'!F61</f>
        <v>4034.5</v>
      </c>
      <c r="G69" s="511"/>
      <c r="H69" s="512"/>
      <c r="I69" s="513" t="str">
        <f t="shared" si="3"/>
        <v/>
      </c>
      <c r="J69" s="513" t="str">
        <f t="shared" si="3"/>
        <v/>
      </c>
      <c r="K69" s="513" t="str">
        <f t="shared" si="3"/>
        <v/>
      </c>
      <c r="L69" s="362"/>
      <c r="M69" s="84"/>
      <c r="N69" s="84"/>
      <c r="O69" s="84"/>
    </row>
    <row r="70" spans="1:15" s="85" customFormat="1" ht="17.25">
      <c r="A70" s="57">
        <f t="shared" si="6"/>
        <v>28</v>
      </c>
      <c r="B70" s="277" t="s">
        <v>81</v>
      </c>
      <c r="C70" s="264">
        <v>500</v>
      </c>
      <c r="D70" s="264">
        <v>2500</v>
      </c>
      <c r="E70" s="264">
        <v>7973.9</v>
      </c>
      <c r="F70" s="209">
        <v>10443.9</v>
      </c>
      <c r="G70" s="438"/>
      <c r="H70" s="529"/>
      <c r="I70" s="504" t="str">
        <f t="shared" si="3"/>
        <v/>
      </c>
      <c r="J70" s="504" t="str">
        <f t="shared" si="3"/>
        <v/>
      </c>
      <c r="K70" s="504" t="str">
        <f t="shared" si="3"/>
        <v/>
      </c>
      <c r="L70" s="362"/>
      <c r="M70" s="84"/>
      <c r="N70" s="84"/>
      <c r="O70" s="84"/>
    </row>
    <row r="71" spans="1:15" s="69" customFormat="1" ht="17.25">
      <c r="A71" s="35" t="s">
        <v>53</v>
      </c>
      <c r="B71" s="72" t="s">
        <v>56</v>
      </c>
      <c r="C71" s="211">
        <f>C72+C80</f>
        <v>4200</v>
      </c>
      <c r="D71" s="211">
        <f>D72+D80</f>
        <v>4200</v>
      </c>
      <c r="E71" s="211">
        <f>E72+E80</f>
        <v>4200</v>
      </c>
      <c r="F71" s="211">
        <f>F72+F80</f>
        <v>4200</v>
      </c>
      <c r="G71" s="315"/>
      <c r="H71" s="530"/>
      <c r="I71" s="504" t="str">
        <f t="shared" si="3"/>
        <v/>
      </c>
      <c r="J71" s="504" t="str">
        <f t="shared" si="3"/>
        <v/>
      </c>
      <c r="K71" s="504" t="str">
        <f t="shared" si="3"/>
        <v/>
      </c>
      <c r="L71" s="363"/>
      <c r="M71" s="68"/>
      <c r="N71" s="68"/>
      <c r="O71" s="68"/>
    </row>
    <row r="72" spans="1:15" s="85" customFormat="1" ht="34.5">
      <c r="A72" s="441">
        <v>1</v>
      </c>
      <c r="B72" s="287" t="s">
        <v>85</v>
      </c>
      <c r="C72" s="211">
        <f t="shared" ref="C72:E72" si="9">SUM(C73:C79)</f>
        <v>4200</v>
      </c>
      <c r="D72" s="211">
        <f t="shared" si="9"/>
        <v>4200</v>
      </c>
      <c r="E72" s="211">
        <f t="shared" si="9"/>
        <v>4200</v>
      </c>
      <c r="F72" s="211">
        <f>SUM(F73:F79)</f>
        <v>4200</v>
      </c>
      <c r="G72" s="317"/>
      <c r="H72" s="300"/>
      <c r="I72" s="504" t="str">
        <f t="shared" si="3"/>
        <v/>
      </c>
      <c r="J72" s="504" t="str">
        <f t="shared" si="3"/>
        <v/>
      </c>
      <c r="K72" s="504" t="str">
        <f t="shared" si="3"/>
        <v/>
      </c>
      <c r="L72" s="362"/>
      <c r="M72" s="84"/>
      <c r="N72" s="84"/>
      <c r="O72" s="84"/>
    </row>
    <row r="73" spans="1:15" s="85" customFormat="1" ht="17.25">
      <c r="A73" s="25">
        <f t="shared" ref="A73:A79" si="10">+A72+0.1</f>
        <v>1.1000000000000001</v>
      </c>
      <c r="B73" s="217" t="s">
        <v>82</v>
      </c>
      <c r="C73" s="264">
        <v>1200</v>
      </c>
      <c r="D73" s="264">
        <v>1200</v>
      </c>
      <c r="E73" s="264">
        <v>1200</v>
      </c>
      <c r="F73" s="209">
        <v>1200</v>
      </c>
      <c r="G73" s="317"/>
      <c r="H73" s="300"/>
      <c r="I73" s="504" t="str">
        <f t="shared" si="3"/>
        <v/>
      </c>
      <c r="J73" s="504" t="str">
        <f t="shared" si="3"/>
        <v/>
      </c>
      <c r="K73" s="504" t="str">
        <f t="shared" si="3"/>
        <v/>
      </c>
      <c r="L73" s="362"/>
      <c r="M73" s="84"/>
      <c r="N73" s="84"/>
      <c r="O73" s="84"/>
    </row>
    <row r="74" spans="1:15" s="85" customFormat="1" ht="34.5">
      <c r="A74" s="25">
        <f t="shared" si="10"/>
        <v>1.2000000000000002</v>
      </c>
      <c r="B74" s="217" t="s">
        <v>83</v>
      </c>
      <c r="C74" s="264">
        <v>3000</v>
      </c>
      <c r="D74" s="264">
        <v>3000</v>
      </c>
      <c r="E74" s="264">
        <v>3000</v>
      </c>
      <c r="F74" s="209">
        <v>3000</v>
      </c>
      <c r="G74" s="317"/>
      <c r="H74" s="300"/>
      <c r="I74" s="504" t="str">
        <f t="shared" si="3"/>
        <v/>
      </c>
      <c r="J74" s="504" t="str">
        <f t="shared" si="3"/>
        <v/>
      </c>
      <c r="K74" s="504" t="str">
        <f t="shared" si="3"/>
        <v/>
      </c>
      <c r="L74" s="362"/>
      <c r="M74" s="84"/>
      <c r="N74" s="84"/>
      <c r="O74" s="84"/>
    </row>
    <row r="75" spans="1:15" s="85" customFormat="1" ht="17.25" hidden="1">
      <c r="A75" s="25">
        <f t="shared" si="10"/>
        <v>1.3000000000000003</v>
      </c>
      <c r="B75" s="217" t="s">
        <v>84</v>
      </c>
      <c r="C75" s="264"/>
      <c r="D75" s="264"/>
      <c r="E75" s="264"/>
      <c r="F75" s="209"/>
      <c r="G75" s="317"/>
      <c r="H75" s="300"/>
      <c r="I75" s="504" t="str">
        <f t="shared" si="3"/>
        <v/>
      </c>
      <c r="J75" s="504" t="str">
        <f t="shared" si="3"/>
        <v/>
      </c>
      <c r="K75" s="504" t="str">
        <f t="shared" si="3"/>
        <v/>
      </c>
      <c r="L75" s="362"/>
      <c r="M75" s="84"/>
      <c r="N75" s="84"/>
      <c r="O75" s="84"/>
    </row>
    <row r="76" spans="1:15" s="85" customFormat="1" ht="17.25" hidden="1">
      <c r="A76" s="25">
        <f t="shared" si="10"/>
        <v>1.4000000000000004</v>
      </c>
      <c r="B76" s="217" t="s">
        <v>178</v>
      </c>
      <c r="C76" s="264"/>
      <c r="D76" s="264"/>
      <c r="E76" s="264"/>
      <c r="F76" s="209"/>
      <c r="G76" s="317"/>
      <c r="H76" s="300"/>
      <c r="I76" s="504" t="str">
        <f t="shared" si="3"/>
        <v/>
      </c>
      <c r="J76" s="504" t="str">
        <f t="shared" si="3"/>
        <v/>
      </c>
      <c r="K76" s="504" t="str">
        <f t="shared" si="3"/>
        <v/>
      </c>
      <c r="L76" s="362"/>
      <c r="M76" s="84"/>
      <c r="N76" s="84"/>
      <c r="O76" s="84"/>
    </row>
    <row r="77" spans="1:15" s="85" customFormat="1" ht="17.25" hidden="1">
      <c r="A77" s="25">
        <f t="shared" si="10"/>
        <v>1.5000000000000004</v>
      </c>
      <c r="B77" s="217" t="s">
        <v>61</v>
      </c>
      <c r="C77" s="264"/>
      <c r="D77" s="264"/>
      <c r="E77" s="264"/>
      <c r="F77" s="209"/>
      <c r="G77" s="317"/>
      <c r="H77" s="300"/>
      <c r="I77" s="504" t="str">
        <f t="shared" si="3"/>
        <v/>
      </c>
      <c r="J77" s="504" t="str">
        <f t="shared" si="3"/>
        <v/>
      </c>
      <c r="K77" s="504" t="str">
        <f t="shared" si="3"/>
        <v/>
      </c>
      <c r="L77" s="362"/>
      <c r="M77" s="84"/>
      <c r="N77" s="84"/>
      <c r="O77" s="84"/>
    </row>
    <row r="78" spans="1:15" s="84" customFormat="1" ht="17.25" hidden="1">
      <c r="A78" s="25">
        <f t="shared" si="10"/>
        <v>1.6000000000000005</v>
      </c>
      <c r="B78" s="238" t="s">
        <v>62</v>
      </c>
      <c r="C78" s="264"/>
      <c r="D78" s="264"/>
      <c r="E78" s="264"/>
      <c r="F78" s="209"/>
      <c r="G78" s="318"/>
      <c r="H78" s="260"/>
      <c r="I78" s="505" t="str">
        <f t="shared" si="3"/>
        <v/>
      </c>
      <c r="J78" s="505" t="str">
        <f t="shared" si="3"/>
        <v/>
      </c>
      <c r="K78" s="505" t="str">
        <f t="shared" si="3"/>
        <v/>
      </c>
      <c r="L78" s="362"/>
    </row>
    <row r="79" spans="1:15" s="84" customFormat="1" ht="17.25" hidden="1">
      <c r="A79" s="25">
        <f t="shared" si="10"/>
        <v>1.7000000000000006</v>
      </c>
      <c r="B79" s="238"/>
      <c r="C79" s="264"/>
      <c r="D79" s="264"/>
      <c r="E79" s="264"/>
      <c r="F79" s="209"/>
      <c r="G79" s="318"/>
      <c r="H79" s="260"/>
      <c r="I79" s="505" t="str">
        <f t="shared" si="3"/>
        <v/>
      </c>
      <c r="J79" s="505" t="str">
        <f t="shared" si="3"/>
        <v/>
      </c>
      <c r="K79" s="505" t="str">
        <f t="shared" si="3"/>
        <v/>
      </c>
      <c r="L79" s="362"/>
    </row>
    <row r="80" spans="1:15" s="85" customFormat="1" ht="51.75" hidden="1">
      <c r="A80" s="441">
        <v>2</v>
      </c>
      <c r="B80" s="287" t="s">
        <v>86</v>
      </c>
      <c r="C80" s="211">
        <f t="shared" ref="C80:E80" si="11">SUM(C81:C83)</f>
        <v>0</v>
      </c>
      <c r="D80" s="211">
        <f t="shared" si="11"/>
        <v>0</v>
      </c>
      <c r="E80" s="211">
        <f t="shared" si="11"/>
        <v>0</v>
      </c>
      <c r="F80" s="211">
        <f>SUM(F81:F83)</f>
        <v>0</v>
      </c>
      <c r="G80" s="317"/>
      <c r="H80" s="300"/>
      <c r="I80" s="504" t="str">
        <f t="shared" si="3"/>
        <v/>
      </c>
      <c r="J80" s="504" t="str">
        <f t="shared" si="3"/>
        <v/>
      </c>
      <c r="K80" s="504" t="str">
        <f t="shared" si="3"/>
        <v/>
      </c>
      <c r="L80" s="362"/>
      <c r="M80" s="84"/>
      <c r="N80" s="84"/>
      <c r="O80" s="84"/>
    </row>
    <row r="81" spans="1:15" s="85" customFormat="1" ht="17.25" hidden="1">
      <c r="A81" s="25">
        <f t="shared" ref="A81:A83" si="12">+A80+0.1</f>
        <v>2.1</v>
      </c>
      <c r="B81" s="217" t="s">
        <v>58</v>
      </c>
      <c r="C81" s="264"/>
      <c r="D81" s="264"/>
      <c r="E81" s="264"/>
      <c r="F81" s="209"/>
      <c r="G81" s="317"/>
      <c r="H81" s="300"/>
      <c r="I81" s="504" t="str">
        <f t="shared" si="3"/>
        <v/>
      </c>
      <c r="J81" s="504" t="str">
        <f t="shared" si="3"/>
        <v/>
      </c>
      <c r="K81" s="504" t="str">
        <f t="shared" si="3"/>
        <v/>
      </c>
      <c r="L81" s="362"/>
      <c r="M81" s="84"/>
      <c r="N81" s="84"/>
      <c r="O81" s="84"/>
    </row>
    <row r="82" spans="1:15" s="85" customFormat="1" ht="17.25" hidden="1">
      <c r="A82" s="25">
        <f t="shared" si="12"/>
        <v>2.2000000000000002</v>
      </c>
      <c r="B82" s="217" t="s">
        <v>57</v>
      </c>
      <c r="C82" s="264"/>
      <c r="D82" s="264"/>
      <c r="E82" s="264"/>
      <c r="F82" s="209"/>
      <c r="G82" s="317"/>
      <c r="H82" s="300"/>
      <c r="I82" s="504" t="str">
        <f t="shared" si="3"/>
        <v/>
      </c>
      <c r="J82" s="504" t="str">
        <f t="shared" si="3"/>
        <v/>
      </c>
      <c r="K82" s="504" t="str">
        <f t="shared" si="3"/>
        <v/>
      </c>
      <c r="L82" s="362"/>
      <c r="M82" s="84"/>
      <c r="N82" s="84"/>
      <c r="O82" s="84"/>
    </row>
    <row r="83" spans="1:15" s="85" customFormat="1" ht="34.5" hidden="1">
      <c r="A83" s="25">
        <f t="shared" si="12"/>
        <v>2.3000000000000003</v>
      </c>
      <c r="B83" s="217" t="s">
        <v>47</v>
      </c>
      <c r="C83" s="264"/>
      <c r="D83" s="264"/>
      <c r="E83" s="264"/>
      <c r="F83" s="209"/>
      <c r="G83" s="317"/>
      <c r="H83" s="300"/>
      <c r="I83" s="504" t="str">
        <f t="shared" si="3"/>
        <v/>
      </c>
      <c r="J83" s="504" t="str">
        <f t="shared" si="3"/>
        <v/>
      </c>
      <c r="K83" s="504" t="str">
        <f t="shared" si="3"/>
        <v/>
      </c>
      <c r="L83" s="362"/>
      <c r="M83" s="84"/>
      <c r="N83" s="84"/>
      <c r="O83" s="84"/>
    </row>
    <row r="84" spans="1:15" s="69" customFormat="1" ht="51.75">
      <c r="A84" s="35" t="s">
        <v>54</v>
      </c>
      <c r="B84" s="12" t="s">
        <v>125</v>
      </c>
      <c r="C84" s="211">
        <f t="shared" ref="C84:E84" si="13">SUM(C85:C88)</f>
        <v>0</v>
      </c>
      <c r="D84" s="211">
        <f t="shared" si="13"/>
        <v>0</v>
      </c>
      <c r="E84" s="211">
        <f t="shared" si="13"/>
        <v>0</v>
      </c>
      <c r="F84" s="211">
        <f>SUM(F85:F88)</f>
        <v>15300</v>
      </c>
      <c r="G84" s="316"/>
      <c r="H84" s="261"/>
      <c r="I84" s="504" t="str">
        <f t="shared" si="3"/>
        <v/>
      </c>
      <c r="J84" s="504" t="str">
        <f t="shared" si="3"/>
        <v/>
      </c>
      <c r="K84" s="504" t="str">
        <f t="shared" si="3"/>
        <v/>
      </c>
      <c r="L84" s="363"/>
      <c r="M84" s="68"/>
      <c r="N84" s="68"/>
      <c r="O84" s="68"/>
    </row>
    <row r="85" spans="1:15" s="85" customFormat="1" ht="17.25">
      <c r="A85" s="57">
        <v>1</v>
      </c>
      <c r="B85" s="238" t="s">
        <v>180</v>
      </c>
      <c r="C85" s="264"/>
      <c r="D85" s="264"/>
      <c r="E85" s="264"/>
      <c r="F85" s="209">
        <v>10000</v>
      </c>
      <c r="G85" s="317"/>
      <c r="H85" s="300"/>
      <c r="I85" s="504" t="str">
        <f t="shared" si="3"/>
        <v/>
      </c>
      <c r="J85" s="504" t="str">
        <f t="shared" si="3"/>
        <v/>
      </c>
      <c r="K85" s="504" t="str">
        <f t="shared" si="3"/>
        <v/>
      </c>
      <c r="L85" s="362"/>
      <c r="M85" s="84"/>
      <c r="N85" s="84"/>
      <c r="O85" s="84"/>
    </row>
    <row r="86" spans="1:15" s="85" customFormat="1" ht="17.25">
      <c r="A86" s="57">
        <v>2</v>
      </c>
      <c r="B86" s="238" t="s">
        <v>229</v>
      </c>
      <c r="C86" s="264"/>
      <c r="D86" s="264"/>
      <c r="E86" s="264"/>
      <c r="F86" s="209">
        <v>5300</v>
      </c>
      <c r="G86" s="317"/>
      <c r="H86" s="300"/>
      <c r="I86" s="504" t="str">
        <f t="shared" si="3"/>
        <v/>
      </c>
      <c r="J86" s="504" t="str">
        <f t="shared" si="3"/>
        <v/>
      </c>
      <c r="K86" s="504" t="str">
        <f t="shared" si="3"/>
        <v/>
      </c>
      <c r="L86" s="362"/>
      <c r="M86" s="84"/>
      <c r="N86" s="84"/>
      <c r="O86" s="84"/>
    </row>
    <row r="87" spans="1:15" s="85" customFormat="1" ht="17.25" hidden="1">
      <c r="A87" s="57"/>
      <c r="B87" s="238"/>
      <c r="C87" s="264"/>
      <c r="D87" s="264"/>
      <c r="E87" s="264"/>
      <c r="F87" s="209"/>
      <c r="G87" s="317"/>
      <c r="H87" s="300"/>
      <c r="I87" s="504"/>
      <c r="J87" s="504"/>
      <c r="K87" s="504"/>
      <c r="L87" s="362"/>
      <c r="M87" s="84"/>
      <c r="N87" s="84"/>
      <c r="O87" s="84"/>
    </row>
    <row r="88" spans="1:15" s="85" customFormat="1" ht="17.25" hidden="1">
      <c r="A88" s="57"/>
      <c r="B88" s="238"/>
      <c r="C88" s="264"/>
      <c r="D88" s="264"/>
      <c r="E88" s="264"/>
      <c r="F88" s="209"/>
      <c r="G88" s="317"/>
      <c r="H88" s="300"/>
      <c r="I88" s="504"/>
      <c r="J88" s="504"/>
      <c r="K88" s="504"/>
      <c r="L88" s="362"/>
      <c r="M88" s="84"/>
      <c r="N88" s="84"/>
      <c r="O88" s="84"/>
    </row>
    <row r="89" spans="1:15" s="87" customFormat="1" ht="51.75">
      <c r="A89" s="11" t="s">
        <v>35</v>
      </c>
      <c r="B89" s="12" t="s">
        <v>36</v>
      </c>
      <c r="C89" s="211">
        <f>C12+C13-C27</f>
        <v>93948.10000000002</v>
      </c>
      <c r="D89" s="211">
        <f>D12+D13-D27</f>
        <v>85880.599999999977</v>
      </c>
      <c r="E89" s="211">
        <f>E12+E13-E27</f>
        <v>81566.499999999971</v>
      </c>
      <c r="F89" s="211">
        <f>F12+F13-F27</f>
        <v>73512.600000000006</v>
      </c>
      <c r="G89" s="315"/>
      <c r="H89" s="302"/>
      <c r="I89" s="504">
        <f>IF((D89-C89)&lt;0, (0),"")</f>
        <v>0</v>
      </c>
      <c r="J89" s="504">
        <f t="shared" ref="J89" si="14">IF((E89-D89)&lt;0, (0),"")</f>
        <v>0</v>
      </c>
      <c r="K89" s="504">
        <f t="shared" ref="K89" si="15">IF((F89-E89)&lt;0, (0),"")</f>
        <v>0</v>
      </c>
      <c r="L89" s="196"/>
      <c r="M89" s="86"/>
      <c r="N89" s="86"/>
      <c r="O89" s="86"/>
    </row>
    <row r="90" spans="1:15" s="69" customFormat="1" ht="17.25">
      <c r="A90" s="75"/>
      <c r="B90" s="76"/>
      <c r="C90" s="76"/>
      <c r="D90" s="76"/>
      <c r="E90" s="76"/>
      <c r="H90" s="304"/>
      <c r="I90" s="505"/>
      <c r="J90" s="505"/>
      <c r="K90" s="505"/>
      <c r="L90" s="363"/>
      <c r="M90" s="68"/>
      <c r="N90" s="68"/>
      <c r="O90" s="68"/>
    </row>
    <row r="91" spans="1:15" s="6" customFormat="1" ht="17.25" hidden="1">
      <c r="B91" s="471" t="s">
        <v>2</v>
      </c>
      <c r="C91" s="472"/>
      <c r="D91" s="472"/>
      <c r="E91" s="526" t="str">
        <f>+'Ekamut-caxs'!D82</f>
        <v>Մ. Բադալյան</v>
      </c>
      <c r="F91" s="526"/>
      <c r="G91" s="293"/>
      <c r="H91" s="305"/>
      <c r="I91" s="263"/>
      <c r="J91" s="263"/>
      <c r="K91" s="263"/>
      <c r="L91" s="38"/>
    </row>
    <row r="92" spans="1:15" s="2" customFormat="1" ht="17.25" hidden="1">
      <c r="A92" s="6"/>
      <c r="B92" s="41" t="s">
        <v>4</v>
      </c>
      <c r="C92" s="6"/>
      <c r="D92" s="6"/>
      <c r="E92" s="527" t="s">
        <v>90</v>
      </c>
      <c r="F92" s="527"/>
      <c r="G92" s="466"/>
      <c r="I92" s="263"/>
      <c r="J92" s="263"/>
      <c r="K92" s="263"/>
      <c r="L92" s="78"/>
    </row>
    <row r="93" spans="1:15" s="2" customFormat="1" ht="17.25" hidden="1">
      <c r="B93" s="473" t="s">
        <v>6</v>
      </c>
      <c r="C93" s="474"/>
      <c r="D93" s="474"/>
      <c r="E93" s="526" t="str">
        <f>+'Ekamut-caxs'!D84</f>
        <v>Գ. Ղևոնդյան</v>
      </c>
      <c r="F93" s="526"/>
      <c r="G93" s="294"/>
      <c r="H93" s="73"/>
      <c r="I93" s="263"/>
      <c r="J93" s="263"/>
      <c r="K93" s="263"/>
      <c r="L93" s="78"/>
    </row>
    <row r="94" spans="1:15" s="2" customFormat="1" hidden="1">
      <c r="B94" s="259"/>
      <c r="E94" s="527" t="s">
        <v>90</v>
      </c>
      <c r="F94" s="527"/>
      <c r="G94" s="466"/>
      <c r="I94" s="263"/>
      <c r="J94" s="263"/>
      <c r="K94" s="263"/>
      <c r="L94" s="78"/>
    </row>
    <row r="95" spans="1:15" s="2" customFormat="1" hidden="1">
      <c r="B95" s="259"/>
      <c r="C95" s="78" t="s">
        <v>162</v>
      </c>
      <c r="D95" s="78"/>
      <c r="E95" s="78"/>
      <c r="F95" s="70"/>
      <c r="G95" s="70"/>
      <c r="H95" s="70"/>
      <c r="I95" s="263"/>
      <c r="J95" s="263"/>
      <c r="K95" s="263"/>
      <c r="L95" s="78"/>
    </row>
    <row r="96" spans="1:15" s="467" customFormat="1" ht="110.25" customHeight="1">
      <c r="B96" s="468" t="s">
        <v>197</v>
      </c>
      <c r="C96" s="531"/>
      <c r="D96" s="531"/>
      <c r="E96" s="470" t="s">
        <v>231</v>
      </c>
      <c r="G96" s="470"/>
      <c r="H96" s="475"/>
    </row>
    <row r="97" spans="2:12" s="70" customFormat="1" ht="17.25">
      <c r="B97" s="278"/>
      <c r="H97" s="93"/>
      <c r="I97" s="68"/>
      <c r="J97" s="68"/>
      <c r="K97" s="68"/>
      <c r="L97" s="78"/>
    </row>
    <row r="98" spans="2:12" s="70" customFormat="1" ht="17.25">
      <c r="B98" s="278"/>
      <c r="H98" s="93"/>
      <c r="I98" s="68"/>
      <c r="J98" s="68"/>
      <c r="K98" s="68"/>
      <c r="L98" s="78"/>
    </row>
    <row r="99" spans="2:12" s="70" customFormat="1" ht="17.25">
      <c r="B99" s="278"/>
      <c r="H99" s="93"/>
      <c r="I99" s="65"/>
      <c r="J99" s="65"/>
      <c r="K99" s="65"/>
      <c r="L99" s="78"/>
    </row>
    <row r="100" spans="2:12" s="70" customFormat="1" ht="17.25">
      <c r="B100" s="278"/>
      <c r="H100" s="93"/>
      <c r="I100" s="65"/>
      <c r="J100" s="65"/>
      <c r="K100" s="65"/>
      <c r="L100" s="78"/>
    </row>
    <row r="101" spans="2:12" s="70" customFormat="1" ht="17.25">
      <c r="B101" s="278"/>
      <c r="H101" s="93"/>
      <c r="I101" s="65"/>
      <c r="J101" s="65"/>
      <c r="K101" s="65"/>
      <c r="L101" s="78"/>
    </row>
    <row r="102" spans="2:12" s="70" customFormat="1" ht="17.25">
      <c r="B102" s="278"/>
      <c r="H102" s="93"/>
      <c r="I102" s="6"/>
      <c r="J102" s="6"/>
      <c r="K102" s="6"/>
      <c r="L102" s="78"/>
    </row>
    <row r="103" spans="2:12" s="70" customFormat="1">
      <c r="B103" s="278"/>
      <c r="H103" s="93"/>
      <c r="I103" s="2"/>
      <c r="J103" s="2"/>
      <c r="K103" s="2"/>
      <c r="L103" s="78"/>
    </row>
    <row r="104" spans="2:12" s="70" customFormat="1">
      <c r="B104" s="278"/>
      <c r="H104" s="93"/>
      <c r="I104" s="2"/>
      <c r="J104" s="2"/>
      <c r="K104" s="2"/>
      <c r="L104" s="78"/>
    </row>
    <row r="105" spans="2:12" s="70" customFormat="1">
      <c r="B105" s="278"/>
      <c r="H105" s="93"/>
      <c r="I105" s="2"/>
      <c r="J105" s="2"/>
      <c r="K105" s="2"/>
      <c r="L105" s="78"/>
    </row>
    <row r="106" spans="2:12" s="70" customFormat="1">
      <c r="B106" s="278"/>
      <c r="H106" s="93"/>
      <c r="I106" s="2"/>
      <c r="J106" s="2"/>
      <c r="K106" s="2"/>
      <c r="L106" s="78"/>
    </row>
    <row r="107" spans="2:12" s="70" customFormat="1">
      <c r="B107" s="278"/>
      <c r="H107" s="93"/>
      <c r="I107" s="2"/>
      <c r="J107" s="2"/>
      <c r="K107" s="2"/>
      <c r="L107" s="78"/>
    </row>
    <row r="108" spans="2:12" s="70" customFormat="1" ht="17.25">
      <c r="B108" s="278"/>
      <c r="H108" s="93"/>
      <c r="I108" s="6"/>
      <c r="J108" s="6"/>
      <c r="K108" s="206"/>
      <c r="L108" s="78"/>
    </row>
    <row r="109" spans="2:12" s="70" customFormat="1">
      <c r="B109" s="278"/>
      <c r="H109" s="93"/>
      <c r="L109" s="78"/>
    </row>
    <row r="110" spans="2:12" s="70" customFormat="1">
      <c r="B110" s="278"/>
      <c r="H110" s="93"/>
      <c r="L110" s="78"/>
    </row>
    <row r="111" spans="2:12" s="70" customFormat="1">
      <c r="B111" s="278"/>
      <c r="H111" s="93"/>
      <c r="L111" s="78"/>
    </row>
    <row r="112" spans="2:12" s="70" customFormat="1">
      <c r="B112" s="278"/>
      <c r="H112" s="93"/>
      <c r="L112" s="78"/>
    </row>
    <row r="113" spans="2:12" s="70" customFormat="1">
      <c r="B113" s="278"/>
      <c r="H113" s="93"/>
      <c r="L113" s="78"/>
    </row>
    <row r="114" spans="2:12" s="70" customFormat="1">
      <c r="B114" s="278"/>
      <c r="H114" s="93"/>
      <c r="L114" s="78"/>
    </row>
    <row r="115" spans="2:12" s="70" customFormat="1">
      <c r="B115" s="278"/>
      <c r="H115" s="93"/>
      <c r="L115" s="78"/>
    </row>
    <row r="116" spans="2:12" s="70" customFormat="1">
      <c r="B116" s="278"/>
      <c r="H116" s="93"/>
      <c r="L116" s="78"/>
    </row>
    <row r="117" spans="2:12" s="70" customFormat="1">
      <c r="B117" s="278"/>
      <c r="H117" s="93"/>
      <c r="L117" s="78"/>
    </row>
    <row r="118" spans="2:12" s="70" customFormat="1">
      <c r="B118" s="278"/>
      <c r="H118" s="93"/>
      <c r="L118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6:D96"/>
    <mergeCell ref="E3:G3"/>
    <mergeCell ref="E4:G4"/>
    <mergeCell ref="E5:G5"/>
    <mergeCell ref="E94:F94"/>
    <mergeCell ref="E2:G2"/>
    <mergeCell ref="H24:H26"/>
    <mergeCell ref="E91:F91"/>
    <mergeCell ref="E93:F93"/>
    <mergeCell ref="E92:F92"/>
    <mergeCell ref="A6:F6"/>
    <mergeCell ref="A8:F8"/>
    <mergeCell ref="A7:F7"/>
    <mergeCell ref="H70:H71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1143000</xdr:colOff>
                <xdr:row>95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5"/>
  <sheetViews>
    <sheetView view="pageBreakPreview" topLeftCell="A70" zoomScaleSheetLayoutView="100" workbookViewId="0">
      <selection activeCell="D84" sqref="D84:E84"/>
    </sheetView>
  </sheetViews>
  <sheetFormatPr defaultColWidth="9.140625" defaultRowHeight="13.5"/>
  <cols>
    <col min="1" max="1" width="6" style="22" customWidth="1"/>
    <col min="2" max="2" width="54.42578125" style="282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3" t="s">
        <v>51</v>
      </c>
      <c r="B1" s="533"/>
      <c r="C1" s="533"/>
      <c r="D1" s="533"/>
      <c r="E1" s="533"/>
      <c r="F1" s="533"/>
    </row>
    <row r="2" spans="1:18" s="20" customFormat="1" ht="20.25">
      <c r="A2" s="520" t="str">
        <f>+'Ekamut-caxs'!A7:D7</f>
        <v>«Էրեբունի» պատմահնագիտական արգելոց-թանգարան ՀՈԱԿ-ի</v>
      </c>
      <c r="B2" s="520"/>
      <c r="C2" s="520"/>
      <c r="D2" s="520"/>
      <c r="E2" s="520"/>
      <c r="F2" s="52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6" t="s">
        <v>242</v>
      </c>
      <c r="B3" s="536"/>
      <c r="C3" s="536"/>
      <c r="D3" s="536"/>
      <c r="E3" s="536"/>
      <c r="F3" s="536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8" t="s">
        <v>3</v>
      </c>
      <c r="B5" s="60" t="s">
        <v>28</v>
      </c>
      <c r="C5" s="193" t="s">
        <v>183</v>
      </c>
      <c r="D5" s="193" t="s">
        <v>184</v>
      </c>
      <c r="E5" s="60" t="s">
        <v>48</v>
      </c>
      <c r="F5" s="237" t="s">
        <v>185</v>
      </c>
      <c r="G5" s="298"/>
      <c r="H5" s="297" t="s">
        <v>204</v>
      </c>
    </row>
    <row r="6" spans="1:18" s="20" customFormat="1" ht="17.25">
      <c r="A6" s="58" t="s">
        <v>7</v>
      </c>
      <c r="B6" s="59" t="s">
        <v>119</v>
      </c>
      <c r="C6" s="224">
        <f>C7+C10+C14+C18+C22+C23+C24+C25+C26+C27</f>
        <v>177490.69999999998</v>
      </c>
      <c r="D6" s="224">
        <f>SUM(D7:D15,D18:D24)</f>
        <v>152045.79999999999</v>
      </c>
      <c r="E6" s="224">
        <f t="shared" ref="E6:E81" si="0">D6-C6</f>
        <v>-25444.899999999994</v>
      </c>
      <c r="F6" s="24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7" t="str">
        <f>+'Ekamut-caxs'!B11</f>
        <v>Սուբսիդիայից</v>
      </c>
      <c r="C7" s="214">
        <v>97494.3</v>
      </c>
      <c r="D7" s="215">
        <f>+'Ekamut-caxs'!D11</f>
        <v>87979.4</v>
      </c>
      <c r="E7" s="215">
        <f>+D7-C7</f>
        <v>-9514.9000000000087</v>
      </c>
      <c r="F7" s="21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7" t="str">
        <f>+'Ekamut-caxs'!B12</f>
        <v>Սուբսիդիա՝ ազգային, լարային և փողային նվագարանների ուսուցման գծով</v>
      </c>
      <c r="C8" s="214"/>
      <c r="D8" s="215">
        <f>+'Ekamut-caxs'!D12</f>
        <v>0</v>
      </c>
      <c r="E8" s="215">
        <f t="shared" ref="E8:E30" si="1">+D8-C8</f>
        <v>0</v>
      </c>
      <c r="F8" s="21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7" t="str">
        <f>+'Ekamut-caxs'!B13</f>
        <v>Կամավոր ատեստավորման գծով</v>
      </c>
      <c r="C9" s="214"/>
      <c r="D9" s="215"/>
      <c r="E9" s="215">
        <f t="shared" si="1"/>
        <v>0</v>
      </c>
      <c r="F9" s="21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7" t="str">
        <f>+'Ekamut-caxs'!B14</f>
        <v xml:space="preserve">Վճարովի ծառայություններից </v>
      </c>
      <c r="C10" s="214">
        <v>14978.4</v>
      </c>
      <c r="D10" s="215">
        <f>+'Ekamut-caxs'!D14</f>
        <v>14000</v>
      </c>
      <c r="E10" s="215">
        <f t="shared" si="1"/>
        <v>-978.39999999999964</v>
      </c>
      <c r="F10" s="21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3</v>
      </c>
      <c r="B11" s="217" t="str">
        <f>+'Ekamut-caxs'!B15</f>
        <v>Սպասարկման և կոմունալ համավճարներից</v>
      </c>
      <c r="C11" s="214"/>
      <c r="D11" s="215">
        <f>+'Ekamut-caxs'!D15</f>
        <v>0</v>
      </c>
      <c r="E11" s="215">
        <f t="shared" si="1"/>
        <v>0</v>
      </c>
      <c r="F11" s="21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4</v>
      </c>
      <c r="B12" s="217" t="str">
        <f>+'Ekamut-caxs'!B16</f>
        <v>Միջոցառումների կազմակերպումից</v>
      </c>
      <c r="C12" s="214"/>
      <c r="D12" s="215">
        <f>+'Ekamut-caxs'!D16</f>
        <v>0</v>
      </c>
      <c r="E12" s="215">
        <f t="shared" si="1"/>
        <v>0</v>
      </c>
      <c r="F12" s="21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5</v>
      </c>
      <c r="B13" s="217" t="str">
        <f>+'Ekamut-caxs'!B17</f>
        <v>Ֆինանսական օգնությունից</v>
      </c>
      <c r="C13" s="214"/>
      <c r="D13" s="215">
        <f>+'Ekamut-caxs'!D17</f>
        <v>0</v>
      </c>
      <c r="E13" s="215">
        <f t="shared" si="1"/>
        <v>0</v>
      </c>
      <c r="F13" s="21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23.25" customHeight="1">
      <c r="A14" s="57">
        <f>+'Ekamut-caxs'!A18</f>
        <v>3</v>
      </c>
      <c r="B14" s="217" t="str">
        <f>+'Ekamut-caxs'!B18</f>
        <v>Չփոխանակվող գործարքներից (դրամաշնորհից)</v>
      </c>
      <c r="C14" s="214">
        <v>38991.1</v>
      </c>
      <c r="D14" s="215">
        <f>+'Ekamut-caxs'!D18</f>
        <v>42905.7</v>
      </c>
      <c r="E14" s="215">
        <f t="shared" si="1"/>
        <v>3914.5999999999985</v>
      </c>
      <c r="F14" s="21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 hidden="1">
      <c r="A15" s="57">
        <f>+'Ekamut-caxs'!A19</f>
        <v>4</v>
      </c>
      <c r="B15" s="217" t="str">
        <f>+'Ekamut-caxs'!B19</f>
        <v xml:space="preserve">Պայմանով ստացված ակտիվներից, այդ թվում՝  </v>
      </c>
      <c r="C15" s="214">
        <f>+C16+C17</f>
        <v>0</v>
      </c>
      <c r="D15" s="215">
        <f>+'Ekamut-caxs'!D19</f>
        <v>0</v>
      </c>
      <c r="E15" s="215">
        <f t="shared" si="1"/>
        <v>0</v>
      </c>
      <c r="F15" s="21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hidden="1" customHeight="1">
      <c r="A16" s="26">
        <f>+'Ekamut-caxs'!A20</f>
        <v>4.0999999999999996</v>
      </c>
      <c r="B16" s="140" t="str">
        <f>+'Ekamut-caxs'!B20</f>
        <v xml:space="preserve">ոչ ընթացիկ </v>
      </c>
      <c r="C16" s="199"/>
      <c r="D16" s="219">
        <f>+'Ekamut-caxs'!D20</f>
        <v>0</v>
      </c>
      <c r="E16" s="200">
        <f t="shared" si="1"/>
        <v>0</v>
      </c>
      <c r="F16" s="201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4.1999999999999993</v>
      </c>
      <c r="B17" s="140" t="str">
        <f>+'Ekamut-caxs'!B21</f>
        <v xml:space="preserve">ընթացիկ </v>
      </c>
      <c r="C17" s="199"/>
      <c r="D17" s="219">
        <f>+'Ekamut-caxs'!D21</f>
        <v>0</v>
      </c>
      <c r="E17" s="200">
        <f t="shared" si="1"/>
        <v>0</v>
      </c>
      <c r="F17" s="201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4</v>
      </c>
      <c r="B18" s="217" t="str">
        <f>+'Ekamut-caxs'!B22</f>
        <v>Բանկի տոկոսից</v>
      </c>
      <c r="C18" s="216">
        <v>1006.2</v>
      </c>
      <c r="D18" s="215">
        <f>+'Ekamut-caxs'!D22</f>
        <v>800</v>
      </c>
      <c r="E18" s="215">
        <f t="shared" si="1"/>
        <v>-206.20000000000005</v>
      </c>
      <c r="F18" s="21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5</v>
      </c>
      <c r="B19" s="217" t="s">
        <v>288</v>
      </c>
      <c r="C19" s="216">
        <v>0</v>
      </c>
      <c r="D19" s="215">
        <f>+'Komunal '!N20</f>
        <v>24.7</v>
      </c>
      <c r="E19" s="215">
        <f t="shared" si="1"/>
        <v>24.7</v>
      </c>
      <c r="F19" s="21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customHeight="1">
      <c r="A20" s="57">
        <f>+'Ekamut-caxs'!A24</f>
        <v>6</v>
      </c>
      <c r="B20" s="217" t="s">
        <v>305</v>
      </c>
      <c r="C20" s="216">
        <v>0</v>
      </c>
      <c r="D20" s="215">
        <v>300</v>
      </c>
      <c r="E20" s="215">
        <f t="shared" si="1"/>
        <v>300</v>
      </c>
      <c r="F20" s="214"/>
    </row>
    <row r="21" spans="1:18" s="54" customFormat="1" ht="18.75" customHeight="1">
      <c r="A21" s="57">
        <v>7</v>
      </c>
      <c r="B21" s="217" t="s">
        <v>292</v>
      </c>
      <c r="C21" s="216">
        <v>0</v>
      </c>
      <c r="D21" s="215">
        <v>136</v>
      </c>
      <c r="E21" s="215">
        <f t="shared" si="1"/>
        <v>136</v>
      </c>
      <c r="F21" s="214"/>
    </row>
    <row r="22" spans="1:18" s="54" customFormat="1" ht="18.75" customHeight="1">
      <c r="A22" s="57">
        <v>8</v>
      </c>
      <c r="B22" s="217" t="s">
        <v>293</v>
      </c>
      <c r="C22" s="216">
        <v>4769.8</v>
      </c>
      <c r="D22" s="215">
        <v>5900</v>
      </c>
      <c r="E22" s="215">
        <f t="shared" si="1"/>
        <v>1130.1999999999998</v>
      </c>
      <c r="F22" s="214"/>
    </row>
    <row r="23" spans="1:18" s="54" customFormat="1" ht="20.25" customHeight="1">
      <c r="A23" s="57">
        <v>9</v>
      </c>
      <c r="B23" s="273" t="s">
        <v>307</v>
      </c>
      <c r="C23" s="216">
        <v>1701.3</v>
      </c>
      <c r="D23" s="215">
        <v>0</v>
      </c>
      <c r="E23" s="215">
        <f t="shared" si="1"/>
        <v>-1701.3</v>
      </c>
      <c r="F23" s="214"/>
    </row>
    <row r="24" spans="1:18" s="54" customFormat="1" ht="19.5" customHeight="1">
      <c r="A24" s="57">
        <v>10</v>
      </c>
      <c r="B24" s="272" t="s">
        <v>308</v>
      </c>
      <c r="C24" s="216">
        <v>3318.1</v>
      </c>
      <c r="D24" s="215">
        <f>+'Ekamut-caxs'!D29</f>
        <v>0</v>
      </c>
      <c r="E24" s="215">
        <f t="shared" si="1"/>
        <v>-3318.1</v>
      </c>
      <c r="F24" s="214"/>
    </row>
    <row r="25" spans="1:18" s="54" customFormat="1" ht="21" customHeight="1">
      <c r="A25" s="57">
        <v>11</v>
      </c>
      <c r="B25" s="272" t="s">
        <v>309</v>
      </c>
      <c r="C25" s="216">
        <v>9716</v>
      </c>
      <c r="D25" s="215">
        <v>0</v>
      </c>
      <c r="E25" s="215">
        <f t="shared" si="1"/>
        <v>-9716</v>
      </c>
      <c r="F25" s="214"/>
    </row>
    <row r="26" spans="1:18" s="54" customFormat="1" ht="19.5" customHeight="1">
      <c r="A26" s="57">
        <v>12</v>
      </c>
      <c r="B26" s="272" t="s">
        <v>310</v>
      </c>
      <c r="C26" s="216">
        <v>595.5</v>
      </c>
      <c r="D26" s="215">
        <v>0</v>
      </c>
      <c r="E26" s="215">
        <f t="shared" si="1"/>
        <v>-595.5</v>
      </c>
      <c r="F26" s="214"/>
    </row>
    <row r="27" spans="1:18" s="54" customFormat="1" ht="19.5" customHeight="1">
      <c r="A27" s="57">
        <v>13</v>
      </c>
      <c r="B27" s="272" t="s">
        <v>311</v>
      </c>
      <c r="C27" s="216">
        <v>4920</v>
      </c>
      <c r="D27" s="215">
        <v>0</v>
      </c>
      <c r="E27" s="215">
        <f t="shared" si="1"/>
        <v>-4920</v>
      </c>
      <c r="F27" s="214"/>
    </row>
    <row r="28" spans="1:18" s="54" customFormat="1" ht="31.5" hidden="1" customHeight="1">
      <c r="A28" s="57"/>
      <c r="B28" s="272"/>
      <c r="C28" s="216"/>
      <c r="D28" s="215"/>
      <c r="E28" s="215">
        <f t="shared" si="1"/>
        <v>0</v>
      </c>
      <c r="F28" s="214"/>
    </row>
    <row r="29" spans="1:18" s="54" customFormat="1" ht="31.5" hidden="1" customHeight="1">
      <c r="A29" s="57"/>
      <c r="B29" s="272"/>
      <c r="C29" s="216"/>
      <c r="D29" s="215"/>
      <c r="E29" s="215">
        <f t="shared" si="1"/>
        <v>0</v>
      </c>
      <c r="F29" s="214"/>
    </row>
    <row r="30" spans="1:18" s="54" customFormat="1" ht="31.5" hidden="1" customHeight="1">
      <c r="A30" s="57"/>
      <c r="B30" s="272"/>
      <c r="C30" s="216"/>
      <c r="D30" s="215"/>
      <c r="E30" s="215">
        <f t="shared" si="1"/>
        <v>0</v>
      </c>
      <c r="F30" s="214"/>
    </row>
    <row r="31" spans="1:18" s="20" customFormat="1" ht="29.25" customHeight="1">
      <c r="A31" s="58" t="s">
        <v>11</v>
      </c>
      <c r="B31" s="56" t="s">
        <v>120</v>
      </c>
      <c r="C31" s="440">
        <f>SUM(C32,C36:C41,C45:C77,C79:C80)</f>
        <v>170578.2</v>
      </c>
      <c r="D31" s="225">
        <f>SUM(D32,D36:D41,D45:D77,D79:D80)</f>
        <v>152045.79999999999</v>
      </c>
      <c r="E31" s="224">
        <f t="shared" si="0"/>
        <v>-18532.400000000023</v>
      </c>
      <c r="F31" s="242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s="55" customFormat="1" ht="21" customHeight="1">
      <c r="A32" s="57">
        <f>+'Ekamut-caxs'!A33</f>
        <v>1</v>
      </c>
      <c r="B32" s="238" t="str">
        <f>+'Ekamut-caxs'!B33</f>
        <v>Աշխատավարձի գծով, այդ թվում՝</v>
      </c>
      <c r="C32" s="216">
        <v>80455.100000000006</v>
      </c>
      <c r="D32" s="218">
        <f>+'Ekamut-caxs'!D33</f>
        <v>66626</v>
      </c>
      <c r="E32" s="215">
        <f t="shared" ref="E32:E80" si="2">+D32-C32</f>
        <v>-13829.100000000006</v>
      </c>
      <c r="F32" s="21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135" customFormat="1" ht="21" hidden="1" customHeight="1">
      <c r="A33" s="26">
        <f>+'Ekamut-caxs'!A34</f>
        <v>1.1000000000000001</v>
      </c>
      <c r="B33" s="140" t="str">
        <f>+'Ekamut-caxs'!B34</f>
        <v>վճարովի ծառայության գծով</v>
      </c>
      <c r="C33" s="199"/>
      <c r="D33" s="219">
        <f>+'Ekamut-caxs'!D34</f>
        <v>0</v>
      </c>
      <c r="E33" s="200">
        <f t="shared" si="2"/>
        <v>0</v>
      </c>
      <c r="F33" s="201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</row>
    <row r="34" spans="1:18" s="135" customFormat="1" ht="21" customHeight="1">
      <c r="A34" s="510">
        <v>1.1000000000000001</v>
      </c>
      <c r="B34" s="285" t="str">
        <f>+'Ekamut-caxs'!B35</f>
        <v>պարգևատրման գծով</v>
      </c>
      <c r="C34" s="199">
        <v>0</v>
      </c>
      <c r="D34" s="219">
        <f>+'Ekamut-caxs'!D35</f>
        <v>0</v>
      </c>
      <c r="E34" s="200">
        <f t="shared" si="2"/>
        <v>0</v>
      </c>
      <c r="F34" s="201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</row>
    <row r="35" spans="1:18" s="135" customFormat="1" ht="21" customHeight="1">
      <c r="A35" s="510">
        <v>1.2</v>
      </c>
      <c r="B35" s="285" t="s">
        <v>292</v>
      </c>
      <c r="C35" s="199">
        <v>0</v>
      </c>
      <c r="D35" s="219">
        <f>+'Ekamut-caxs'!D36</f>
        <v>136</v>
      </c>
      <c r="E35" s="200">
        <f t="shared" si="2"/>
        <v>136</v>
      </c>
      <c r="F35" s="201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</row>
    <row r="36" spans="1:18" s="55" customFormat="1" ht="21" customHeight="1">
      <c r="A36" s="57">
        <f>+'Ekamut-caxs'!A37</f>
        <v>2</v>
      </c>
      <c r="B36" s="217" t="str">
        <f>+'Ekamut-caxs'!B37</f>
        <v>Ջեռուցման գծով</v>
      </c>
      <c r="C36" s="216">
        <v>1662.7</v>
      </c>
      <c r="D36" s="218">
        <f>+'Ekamut-caxs'!D37</f>
        <v>1123</v>
      </c>
      <c r="E36" s="215">
        <f t="shared" si="2"/>
        <v>-539.70000000000005</v>
      </c>
      <c r="F36" s="21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+'Ekamut-caxs'!A38</f>
        <v>3</v>
      </c>
      <c r="B37" s="217" t="str">
        <f>+'Ekamut-caxs'!B38</f>
        <v>Էլեկտրաէներգիայի գծով</v>
      </c>
      <c r="C37" s="216">
        <v>3687.2</v>
      </c>
      <c r="D37" s="218">
        <f>+'Ekamut-caxs'!D38</f>
        <v>3297.4</v>
      </c>
      <c r="E37" s="215">
        <f t="shared" si="2"/>
        <v>-389.79999999999973</v>
      </c>
      <c r="F37" s="21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+'Ekamut-caxs'!A39</f>
        <v>4</v>
      </c>
      <c r="B38" s="217" t="str">
        <f>+'Ekamut-caxs'!B39</f>
        <v>Ջրմուղ-կոյուղու գծով</v>
      </c>
      <c r="C38" s="216">
        <v>692.2</v>
      </c>
      <c r="D38" s="218">
        <f>+'Ekamut-caxs'!D39</f>
        <v>648</v>
      </c>
      <c r="E38" s="215">
        <f t="shared" si="2"/>
        <v>-44.200000000000045</v>
      </c>
      <c r="F38" s="214"/>
      <c r="G38" s="146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7">
        <f>+'Ekamut-caxs'!A40</f>
        <v>5</v>
      </c>
      <c r="B39" s="217" t="str">
        <f>+'Ekamut-caxs'!B40</f>
        <v>Աղբահանության գծով</v>
      </c>
      <c r="C39" s="216">
        <v>68.400000000000006</v>
      </c>
      <c r="D39" s="218">
        <f>+'Ekamut-caxs'!D40</f>
        <v>68.400000000000006</v>
      </c>
      <c r="E39" s="215">
        <f t="shared" si="2"/>
        <v>0</v>
      </c>
      <c r="F39" s="21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+'Ekamut-caxs'!A41</f>
        <v>6</v>
      </c>
      <c r="B40" s="217" t="str">
        <f>+'Ekamut-caxs'!B41</f>
        <v>Ախտաբանության գծով</v>
      </c>
      <c r="C40" s="216">
        <v>393</v>
      </c>
      <c r="D40" s="218">
        <f>+'Ekamut-caxs'!D41</f>
        <v>396</v>
      </c>
      <c r="E40" s="215">
        <f t="shared" si="2"/>
        <v>3</v>
      </c>
      <c r="F40" s="21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+'Ekamut-caxs'!A42</f>
        <v>7</v>
      </c>
      <c r="B41" s="217" t="str">
        <f>+'Ekamut-caxs'!B42</f>
        <v>Կապի գծով, որից`</v>
      </c>
      <c r="C41" s="216">
        <f>+C42+C43+C44</f>
        <v>960</v>
      </c>
      <c r="D41" s="218">
        <f>+'Ekamut-caxs'!D42</f>
        <v>960</v>
      </c>
      <c r="E41" s="215">
        <f t="shared" si="2"/>
        <v>0</v>
      </c>
      <c r="F41" s="21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ht="21" customHeight="1">
      <c r="A42" s="25">
        <f>+'Ekamut-caxs'!A43</f>
        <v>7.1</v>
      </c>
      <c r="B42" s="273" t="str">
        <f>+'Ekamut-caxs'!B43</f>
        <v>բաժանորդային վճար</v>
      </c>
      <c r="C42" s="199">
        <v>460</v>
      </c>
      <c r="D42" s="219">
        <f>+'Ekamut-caxs'!D43</f>
        <v>460</v>
      </c>
      <c r="E42" s="200">
        <f t="shared" si="2"/>
        <v>0</v>
      </c>
      <c r="F42" s="201"/>
    </row>
    <row r="43" spans="1:18" ht="21" customHeight="1">
      <c r="A43" s="25">
        <f>+'Ekamut-caxs'!A44</f>
        <v>7.1999999999999993</v>
      </c>
      <c r="B43" s="273" t="str">
        <f>+'Ekamut-caxs'!B44</f>
        <v>րոպեավճար</v>
      </c>
      <c r="C43" s="199">
        <v>128</v>
      </c>
      <c r="D43" s="219">
        <f>+'Ekamut-caxs'!D44</f>
        <v>128</v>
      </c>
      <c r="E43" s="200">
        <f t="shared" si="2"/>
        <v>0</v>
      </c>
      <c r="F43" s="201"/>
    </row>
    <row r="44" spans="1:18" ht="21" customHeight="1">
      <c r="A44" s="25">
        <f>+'Ekamut-caxs'!A45</f>
        <v>7.2999999999999989</v>
      </c>
      <c r="B44" s="273" t="str">
        <f>+'Ekamut-caxs'!B45</f>
        <v>ինտերնետ կապ</v>
      </c>
      <c r="C44" s="199">
        <v>372</v>
      </c>
      <c r="D44" s="219">
        <f>+'Ekamut-caxs'!D45</f>
        <v>372</v>
      </c>
      <c r="E44" s="200">
        <f t="shared" si="2"/>
        <v>0</v>
      </c>
      <c r="F44" s="201"/>
    </row>
    <row r="45" spans="1:18" s="55" customFormat="1" ht="21" hidden="1" customHeight="1">
      <c r="A45" s="57">
        <f>+'Ekamut-caxs'!A46</f>
        <v>8</v>
      </c>
      <c r="B45" s="217" t="str">
        <f>+'Ekamut-caxs'!B46</f>
        <v>Բանկային ծառայության գծով</v>
      </c>
      <c r="C45" s="216"/>
      <c r="D45" s="218">
        <f>+'Ekamut-caxs'!D46</f>
        <v>0</v>
      </c>
      <c r="E45" s="215">
        <f t="shared" si="2"/>
        <v>0</v>
      </c>
      <c r="F45" s="21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v>8</v>
      </c>
      <c r="B46" s="217" t="str">
        <f>+'Ekamut-caxs'!B47</f>
        <v>Տնտեսական ապրանքների գծով</v>
      </c>
      <c r="C46" s="216">
        <v>632.79999999999995</v>
      </c>
      <c r="D46" s="218">
        <f>+'Ekamut-caxs'!D47</f>
        <v>950</v>
      </c>
      <c r="E46" s="215">
        <f t="shared" si="2"/>
        <v>317.20000000000005</v>
      </c>
      <c r="F46" s="214"/>
      <c r="G46" s="6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v>9</v>
      </c>
      <c r="B47" s="217" t="str">
        <f>+'Ekamut-caxs'!B48</f>
        <v>Գրասենյակային ապրանքների գծով</v>
      </c>
      <c r="C47" s="216">
        <v>221.3</v>
      </c>
      <c r="D47" s="218">
        <f>+'Ekamut-caxs'!D48</f>
        <v>650</v>
      </c>
      <c r="E47" s="215">
        <f t="shared" si="2"/>
        <v>428.7</v>
      </c>
      <c r="F47" s="21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.75" hidden="1" customHeight="1">
      <c r="A48" s="57">
        <f>+'Ekamut-caxs'!A49</f>
        <v>10</v>
      </c>
      <c r="B48" s="217" t="str">
        <f>+'Ekamut-caxs'!B49</f>
        <v>Փոքրարժեք կամ արագամաշ առարկաների գծով</v>
      </c>
      <c r="C48" s="216"/>
      <c r="D48" s="218">
        <f>+'Ekamut-caxs'!D49</f>
        <v>0</v>
      </c>
      <c r="E48" s="215">
        <f t="shared" si="2"/>
        <v>0</v>
      </c>
      <c r="F48" s="21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>+'Ekamut-caxs'!A50</f>
        <v>11</v>
      </c>
      <c r="B49" s="217" t="str">
        <f>+'Ekamut-caxs'!B50</f>
        <v>Ուսումնական նյութերի գծով</v>
      </c>
      <c r="C49" s="216"/>
      <c r="D49" s="218">
        <f>+'Ekamut-caxs'!D50</f>
        <v>0</v>
      </c>
      <c r="E49" s="215">
        <f t="shared" si="2"/>
        <v>0</v>
      </c>
      <c r="F49" s="21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+'Ekamut-caxs'!A51</f>
        <v>12</v>
      </c>
      <c r="B50" s="217" t="str">
        <f>+'Ekamut-caxs'!B51</f>
        <v>Դեղորայքի գծով</v>
      </c>
      <c r="C50" s="216"/>
      <c r="D50" s="218">
        <f>+'Ekamut-caxs'!D51</f>
        <v>0</v>
      </c>
      <c r="E50" s="215">
        <f t="shared" si="2"/>
        <v>0</v>
      </c>
      <c r="F50" s="21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0.25" hidden="1" customHeight="1">
      <c r="A51" s="57">
        <f>+'Ekamut-caxs'!A52</f>
        <v>13</v>
      </c>
      <c r="B51" s="217" t="str">
        <f>+'Ekamut-caxs'!B52</f>
        <v>Բուժ.ծառայության գծով</v>
      </c>
      <c r="C51" s="216"/>
      <c r="D51" s="218">
        <f>+'Ekamut-caxs'!D52</f>
        <v>0</v>
      </c>
      <c r="E51" s="215">
        <f t="shared" si="2"/>
        <v>0</v>
      </c>
      <c r="F51" s="21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customHeight="1">
      <c r="A52" s="57">
        <v>10</v>
      </c>
      <c r="B52" s="217" t="str">
        <f>+'Ekamut-caxs'!B53</f>
        <v>Ընթացիկ վերանորոգման գծով</v>
      </c>
      <c r="C52" s="214">
        <v>236.3</v>
      </c>
      <c r="D52" s="218">
        <f>+'Ekamut-caxs'!D53</f>
        <v>5500</v>
      </c>
      <c r="E52" s="215">
        <f t="shared" si="2"/>
        <v>5263.7</v>
      </c>
      <c r="F52" s="21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customHeight="1">
      <c r="A53" s="57">
        <v>11</v>
      </c>
      <c r="B53" s="217" t="str">
        <f>+'Ekamut-caxs'!B54</f>
        <v>Ջեռուցման համակարգի սպասարկման գծով</v>
      </c>
      <c r="C53" s="214">
        <v>116.2</v>
      </c>
      <c r="D53" s="218">
        <f>+'Ekamut-caxs'!D54</f>
        <v>98</v>
      </c>
      <c r="E53" s="215">
        <f t="shared" si="2"/>
        <v>-18.200000000000003</v>
      </c>
      <c r="F53" s="21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+'Ekamut-caxs'!A55</f>
        <v>12</v>
      </c>
      <c r="B54" s="217" t="str">
        <f>+'Ekamut-caxs'!B55</f>
        <v>Կաթսայատան սպասարկման գծով</v>
      </c>
      <c r="C54" s="214"/>
      <c r="D54" s="218">
        <f>+'Ekamut-caxs'!D55</f>
        <v>0</v>
      </c>
      <c r="E54" s="215">
        <f t="shared" si="2"/>
        <v>0</v>
      </c>
      <c r="F54" s="21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+'Ekamut-caxs'!A56</f>
        <v>13</v>
      </c>
      <c r="B55" s="217" t="str">
        <f>+'Ekamut-caxs'!B56</f>
        <v>Սպասարկման և կոմունալ համավճարների գծով</v>
      </c>
      <c r="C55" s="214"/>
      <c r="D55" s="218">
        <f>+'Ekamut-caxs'!D56</f>
        <v>0</v>
      </c>
      <c r="E55" s="215">
        <f t="shared" si="2"/>
        <v>0</v>
      </c>
      <c r="F55" s="21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1" customHeight="1">
      <c r="A56" s="57">
        <v>12</v>
      </c>
      <c r="B56" s="273" t="s">
        <v>312</v>
      </c>
      <c r="C56" s="214">
        <v>9716</v>
      </c>
      <c r="D56" s="218">
        <v>0</v>
      </c>
      <c r="E56" s="215"/>
      <c r="F56" s="21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1" hidden="1" customHeight="1">
      <c r="A57" s="57"/>
      <c r="B57" s="217"/>
      <c r="C57" s="214"/>
      <c r="D57" s="218"/>
      <c r="E57" s="215"/>
      <c r="F57" s="21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customHeight="1">
      <c r="A58" s="57">
        <v>13</v>
      </c>
      <c r="B58" s="217" t="str">
        <f>+'Ekamut-caxs'!B57</f>
        <v>Գնումների համակարգողի ծառայության գծով</v>
      </c>
      <c r="C58" s="216">
        <v>240</v>
      </c>
      <c r="D58" s="218">
        <f>+'Ekamut-caxs'!D57</f>
        <v>350</v>
      </c>
      <c r="E58" s="215">
        <f t="shared" si="2"/>
        <v>110</v>
      </c>
      <c r="F58" s="21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35.25" customHeight="1">
      <c r="A59" s="57">
        <v>14</v>
      </c>
      <c r="B59" s="217" t="str">
        <f>+'Ekamut-caxs'!B58</f>
        <v>Համակարգիչների տեխնիկական սպասարկման գծով</v>
      </c>
      <c r="C59" s="216">
        <v>279.5</v>
      </c>
      <c r="D59" s="218">
        <f>+'Ekamut-caxs'!D58</f>
        <v>650</v>
      </c>
      <c r="E59" s="215">
        <f t="shared" si="2"/>
        <v>370.5</v>
      </c>
      <c r="F59" s="21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39" customHeight="1">
      <c r="A60" s="57">
        <v>15</v>
      </c>
      <c r="B60" s="217" t="str">
        <f>+'Ekamut-caxs'!B59</f>
        <v>Համակարգչային ծրագրի և կայքի սպասարկման գծով</v>
      </c>
      <c r="C60" s="214">
        <v>110.6</v>
      </c>
      <c r="D60" s="218">
        <f>+'Ekamut-caxs'!D59</f>
        <v>110.6</v>
      </c>
      <c r="E60" s="215">
        <f t="shared" si="2"/>
        <v>0</v>
      </c>
      <c r="F60" s="214"/>
      <c r="G60" s="6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3.25" customHeight="1">
      <c r="A61" s="57">
        <v>16</v>
      </c>
      <c r="B61" s="217" t="str">
        <f>+'Ekamut-caxs'!B60</f>
        <v>էլ․ստորագրության գծով</v>
      </c>
      <c r="C61" s="214">
        <v>6</v>
      </c>
      <c r="D61" s="218">
        <f>+'Ekamut-caxs'!D60</f>
        <v>3</v>
      </c>
      <c r="E61" s="215">
        <f t="shared" si="2"/>
        <v>-3</v>
      </c>
      <c r="F61" s="21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hidden="1" customHeight="1">
      <c r="A62" s="57">
        <f>+'Ekamut-caxs'!A61</f>
        <v>16</v>
      </c>
      <c r="B62" s="217" t="str">
        <f>+'Ekamut-caxs'!B61</f>
        <v>Հայտարարության գծով</v>
      </c>
      <c r="C62" s="214"/>
      <c r="D62" s="218">
        <f>+'Ekamut-caxs'!D61</f>
        <v>0</v>
      </c>
      <c r="E62" s="215">
        <f t="shared" si="2"/>
        <v>0</v>
      </c>
      <c r="F62" s="21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5" customFormat="1" ht="21" hidden="1" customHeight="1">
      <c r="A63" s="57">
        <f>+'Ekamut-caxs'!A69</f>
        <v>17</v>
      </c>
      <c r="B63" s="217" t="str">
        <f>+'Ekamut-caxs'!B69</f>
        <v>Բաժանորդագրության գծով</v>
      </c>
      <c r="C63" s="214"/>
      <c r="D63" s="218">
        <f>+'Ekamut-caxs'!D69</f>
        <v>0</v>
      </c>
      <c r="E63" s="215">
        <f t="shared" si="2"/>
        <v>0</v>
      </c>
      <c r="F63" s="21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55" customFormat="1" ht="30.75" customHeight="1">
      <c r="A64" s="57">
        <v>17</v>
      </c>
      <c r="B64" s="507" t="s">
        <v>306</v>
      </c>
      <c r="C64" s="214">
        <v>37491.199999999997</v>
      </c>
      <c r="D64" s="218">
        <v>42905.7</v>
      </c>
      <c r="E64" s="215">
        <f t="shared" si="2"/>
        <v>5414.5</v>
      </c>
      <c r="F64" s="21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21" customHeight="1">
      <c r="A65" s="57">
        <v>18</v>
      </c>
      <c r="B65" s="217" t="s">
        <v>300</v>
      </c>
      <c r="C65" s="214">
        <v>762.6</v>
      </c>
      <c r="D65" s="218">
        <v>2000</v>
      </c>
      <c r="E65" s="215">
        <f t="shared" si="2"/>
        <v>1237.4000000000001</v>
      </c>
      <c r="F65" s="21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55" customFormat="1" ht="21" customHeight="1">
      <c r="A66" s="57">
        <v>19</v>
      </c>
      <c r="B66" s="217" t="s">
        <v>301</v>
      </c>
      <c r="C66" s="214">
        <v>64.7</v>
      </c>
      <c r="D66" s="218">
        <v>64.8</v>
      </c>
      <c r="E66" s="215">
        <f t="shared" si="2"/>
        <v>9.9999999999994316E-2</v>
      </c>
      <c r="F66" s="21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</row>
    <row r="67" spans="1:18" s="55" customFormat="1" ht="21" customHeight="1">
      <c r="A67" s="57">
        <v>20</v>
      </c>
      <c r="B67" s="217" t="s">
        <v>302</v>
      </c>
      <c r="C67" s="214">
        <v>0</v>
      </c>
      <c r="D67" s="218">
        <v>216</v>
      </c>
      <c r="E67" s="215">
        <f t="shared" si="2"/>
        <v>216</v>
      </c>
      <c r="F67" s="21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s="55" customFormat="1" ht="21" customHeight="1">
      <c r="A68" s="57">
        <v>21</v>
      </c>
      <c r="B68" s="217" t="s">
        <v>293</v>
      </c>
      <c r="C68" s="214">
        <v>3494.8</v>
      </c>
      <c r="D68" s="218">
        <v>4500</v>
      </c>
      <c r="E68" s="215">
        <f t="shared" si="2"/>
        <v>1005.1999999999998</v>
      </c>
      <c r="F68" s="21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</row>
    <row r="69" spans="1:18" s="55" customFormat="1" ht="21" customHeight="1">
      <c r="A69" s="57">
        <v>22</v>
      </c>
      <c r="B69" s="217" t="s">
        <v>313</v>
      </c>
      <c r="C69" s="214">
        <v>160</v>
      </c>
      <c r="D69" s="218">
        <v>0</v>
      </c>
      <c r="E69" s="215">
        <f t="shared" si="2"/>
        <v>-160</v>
      </c>
      <c r="F69" s="21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s="55" customFormat="1" ht="21" customHeight="1">
      <c r="A70" s="57">
        <v>23</v>
      </c>
      <c r="B70" s="217" t="s">
        <v>314</v>
      </c>
      <c r="C70" s="214">
        <v>2418</v>
      </c>
      <c r="D70" s="218">
        <v>0</v>
      </c>
      <c r="E70" s="215">
        <f t="shared" si="2"/>
        <v>-2418</v>
      </c>
      <c r="F70" s="21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55" customFormat="1" ht="20.25" hidden="1" customHeight="1">
      <c r="A71" s="57">
        <f>+'Ekamut-caxs'!A70</f>
        <v>18</v>
      </c>
      <c r="B71" s="217" t="str">
        <f>+'Ekamut-caxs'!B70</f>
        <v>Վերապատրաստման գծով</v>
      </c>
      <c r="C71" s="214"/>
      <c r="D71" s="218">
        <f>+'Ekamut-caxs'!D70</f>
        <v>0</v>
      </c>
      <c r="E71" s="215">
        <f t="shared" si="2"/>
        <v>0</v>
      </c>
      <c r="F71" s="21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55" customFormat="1" ht="20.25" customHeight="1">
      <c r="A72" s="57">
        <v>24</v>
      </c>
      <c r="B72" s="217" t="str">
        <f>+'Ekamut-caxs'!B71</f>
        <v>Միջոցառումների գծով</v>
      </c>
      <c r="C72" s="214">
        <v>680</v>
      </c>
      <c r="D72" s="218">
        <f>+'Ekamut-caxs'!D71</f>
        <v>950</v>
      </c>
      <c r="E72" s="215">
        <f t="shared" si="2"/>
        <v>270</v>
      </c>
      <c r="F72" s="21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</row>
    <row r="73" spans="1:18" s="55" customFormat="1" ht="21" customHeight="1">
      <c r="A73" s="57">
        <v>25</v>
      </c>
      <c r="B73" s="217" t="str">
        <f>+'Ekamut-caxs'!B72</f>
        <v>Տպագրական ծառայությունների գծով</v>
      </c>
      <c r="C73" s="214">
        <v>552.20000000000005</v>
      </c>
      <c r="D73" s="218">
        <f>+'Ekamut-caxs'!D72</f>
        <v>2970</v>
      </c>
      <c r="E73" s="215">
        <f t="shared" si="2"/>
        <v>2417.8000000000002</v>
      </c>
      <c r="F73" s="21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</row>
    <row r="74" spans="1:18" s="54" customFormat="1" ht="21" customHeight="1">
      <c r="A74" s="57">
        <v>26</v>
      </c>
      <c r="B74" s="274" t="str">
        <f>+'Ekamut-caxs'!B73</f>
        <v>Հնագիտական պեղումների գծով</v>
      </c>
      <c r="C74" s="214">
        <v>3837</v>
      </c>
      <c r="D74" s="216">
        <f>+'Ekamut-caxs'!D73</f>
        <v>4000</v>
      </c>
      <c r="E74" s="214">
        <f t="shared" si="2"/>
        <v>163</v>
      </c>
      <c r="F74" s="214"/>
      <c r="G74" s="305"/>
    </row>
    <row r="75" spans="1:18" s="54" customFormat="1" ht="21" customHeight="1">
      <c r="A75" s="57">
        <v>27</v>
      </c>
      <c r="B75" s="274" t="str">
        <f>+'Ekamut-caxs'!B74</f>
        <v>Տրանսպորտային ծախսերի գծով</v>
      </c>
      <c r="C75" s="214">
        <v>1803.1</v>
      </c>
      <c r="D75" s="216">
        <f>+'Ekamut-caxs'!D74</f>
        <v>2300</v>
      </c>
      <c r="E75" s="214">
        <f t="shared" si="2"/>
        <v>496.90000000000009</v>
      </c>
      <c r="F75" s="214"/>
    </row>
    <row r="76" spans="1:18" s="54" customFormat="1" ht="21" customHeight="1">
      <c r="A76" s="436">
        <v>28</v>
      </c>
      <c r="B76" s="244" t="str">
        <f>+'Ekamut-caxs'!B75</f>
        <v>Ներկայացուցչական ծախսեր</v>
      </c>
      <c r="C76" s="214">
        <v>188</v>
      </c>
      <c r="D76" s="216">
        <f>+'Ekamut-caxs'!D75</f>
        <v>250</v>
      </c>
      <c r="E76" s="214">
        <f t="shared" si="2"/>
        <v>62</v>
      </c>
      <c r="F76" s="214"/>
    </row>
    <row r="77" spans="1:18" s="55" customFormat="1" ht="21" customHeight="1">
      <c r="A77" s="57">
        <v>29</v>
      </c>
      <c r="B77" s="217" t="str">
        <f>+'Ekamut-caxs'!B76</f>
        <v>Հիմնական միջոցների մաշվածության գծով, որից՝</v>
      </c>
      <c r="C77" s="214">
        <v>5005.5</v>
      </c>
      <c r="D77" s="218">
        <f>+'Ekamut-caxs'!D76</f>
        <v>0</v>
      </c>
      <c r="E77" s="215">
        <f t="shared" si="2"/>
        <v>-5005.5</v>
      </c>
      <c r="F77" s="21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</row>
    <row r="78" spans="1:18" ht="20.25" hidden="1" customHeight="1">
      <c r="A78" s="26">
        <v>29.1</v>
      </c>
      <c r="B78" s="286" t="str">
        <f>+'Ekamut-caxs'!B77</f>
        <v>պայմանով (անհատույց) ստացված</v>
      </c>
      <c r="C78" s="201">
        <v>0</v>
      </c>
      <c r="D78" s="219">
        <f>+'Ekamut-caxs'!D77</f>
        <v>0</v>
      </c>
      <c r="E78" s="200">
        <f t="shared" si="2"/>
        <v>0</v>
      </c>
      <c r="F78" s="201"/>
      <c r="G78" s="136"/>
    </row>
    <row r="79" spans="1:18" s="55" customFormat="1" ht="21" customHeight="1">
      <c r="A79" s="57">
        <v>30</v>
      </c>
      <c r="B79" s="217" t="str">
        <f>+'Ekamut-caxs'!B78</f>
        <v xml:space="preserve">Չփոխհատուցվող հարկերի գծով </v>
      </c>
      <c r="C79" s="214">
        <v>31</v>
      </c>
      <c r="D79" s="218">
        <f>+'Ekamut-caxs'!D78</f>
        <v>15</v>
      </c>
      <c r="E79" s="215">
        <f t="shared" si="2"/>
        <v>-16</v>
      </c>
      <c r="F79" s="21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</row>
    <row r="80" spans="1:18" s="55" customFormat="1" ht="21" customHeight="1">
      <c r="A80" s="57">
        <v>31</v>
      </c>
      <c r="B80" s="217" t="str">
        <f>+'Ekamut-caxs'!B79</f>
        <v>Այլ ծախսերի գծով</v>
      </c>
      <c r="C80" s="214">
        <v>14612.8</v>
      </c>
      <c r="D80" s="218">
        <f>+'Ekamut-caxs'!D79</f>
        <v>10443.9</v>
      </c>
      <c r="E80" s="215">
        <f t="shared" si="2"/>
        <v>-4168.8999999999996</v>
      </c>
      <c r="F80" s="21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</row>
    <row r="81" spans="1:18" s="31" customFormat="1" ht="17.25">
      <c r="A81" s="24"/>
      <c r="B81" s="287" t="s">
        <v>76</v>
      </c>
      <c r="C81" s="242">
        <f>C6-C31</f>
        <v>6912.4999999999709</v>
      </c>
      <c r="D81" s="224">
        <f>D6-D31</f>
        <v>0</v>
      </c>
      <c r="E81" s="224">
        <f t="shared" si="0"/>
        <v>-6912.4999999999709</v>
      </c>
      <c r="F81" s="242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</row>
    <row r="82" spans="1:18" s="31" customFormat="1" ht="45" customHeight="1">
      <c r="A82" s="32"/>
      <c r="B82" s="288"/>
      <c r="C82" s="33"/>
      <c r="D82" s="33"/>
      <c r="E82" s="33"/>
      <c r="F82" s="33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</row>
    <row r="83" spans="1:18" ht="24.75" customHeight="1">
      <c r="B83" s="289" t="s">
        <v>2</v>
      </c>
      <c r="C83" s="22"/>
      <c r="D83" s="535" t="str">
        <f>+'Ekamut-caxs'!D82</f>
        <v>Մ. Բադալյան</v>
      </c>
      <c r="E83" s="535"/>
      <c r="F83" s="103"/>
    </row>
    <row r="84" spans="1:18" ht="9.75" customHeight="1">
      <c r="B84" s="290"/>
      <c r="D84" s="534" t="s">
        <v>5</v>
      </c>
      <c r="E84" s="534"/>
      <c r="F84" s="236"/>
    </row>
    <row r="85" spans="1:18" ht="24.75" customHeight="1">
      <c r="B85" s="289" t="s">
        <v>6</v>
      </c>
      <c r="C85" s="22"/>
      <c r="D85" s="535" t="str">
        <f>+'Ekamut-caxs'!D84</f>
        <v>Գ. Ղևոնդյան</v>
      </c>
      <c r="E85" s="535"/>
      <c r="F85" s="103"/>
    </row>
    <row r="86" spans="1:18" ht="11.25" customHeight="1">
      <c r="D86" s="534" t="s">
        <v>5</v>
      </c>
      <c r="E86" s="534"/>
      <c r="F86" s="236"/>
    </row>
    <row r="87" spans="1:18" s="17" customFormat="1">
      <c r="A87" s="22"/>
      <c r="B87" s="284" t="s">
        <v>1</v>
      </c>
      <c r="C87" s="18"/>
      <c r="D87" s="18"/>
      <c r="E87" s="18"/>
      <c r="F87" s="18"/>
    </row>
    <row r="88" spans="1:18" s="17" customFormat="1">
      <c r="A88" s="96"/>
      <c r="B88" s="21"/>
    </row>
    <row r="89" spans="1:18" s="17" customFormat="1">
      <c r="A89" s="96"/>
      <c r="B89" s="21"/>
    </row>
    <row r="90" spans="1:18" s="17" customFormat="1">
      <c r="A90" s="96"/>
      <c r="B90" s="21"/>
    </row>
    <row r="91" spans="1:18" s="17" customFormat="1">
      <c r="A91" s="96"/>
      <c r="B91" s="21"/>
    </row>
    <row r="92" spans="1:18" s="17" customFormat="1">
      <c r="A92" s="96"/>
      <c r="B92" s="21"/>
    </row>
    <row r="93" spans="1:18" s="17" customFormat="1">
      <c r="A93" s="96"/>
      <c r="B93" s="21"/>
    </row>
    <row r="94" spans="1:18" s="17" customFormat="1">
      <c r="A94" s="96"/>
      <c r="B94" s="21"/>
    </row>
    <row r="95" spans="1:18" s="17" customFormat="1">
      <c r="A95" s="96"/>
      <c r="B95" s="21"/>
    </row>
    <row r="96" spans="1:18" s="17" customFormat="1">
      <c r="A96" s="96"/>
      <c r="B96" s="21"/>
    </row>
    <row r="97" spans="1:2" s="17" customFormat="1">
      <c r="A97" s="96"/>
      <c r="B97" s="21"/>
    </row>
    <row r="98" spans="1:2" s="17" customFormat="1">
      <c r="A98" s="96"/>
      <c r="B98" s="21"/>
    </row>
    <row r="99" spans="1:2" s="17" customFormat="1">
      <c r="A99" s="96"/>
      <c r="B99" s="21"/>
    </row>
    <row r="100" spans="1:2" s="17" customFormat="1">
      <c r="A100" s="96"/>
      <c r="B100" s="21"/>
    </row>
    <row r="101" spans="1:2" s="17" customFormat="1">
      <c r="A101" s="96"/>
      <c r="B101" s="21"/>
    </row>
    <row r="102" spans="1:2" s="17" customFormat="1">
      <c r="A102" s="96"/>
      <c r="B102" s="21"/>
    </row>
    <row r="103" spans="1:2" s="17" customFormat="1">
      <c r="A103" s="96"/>
      <c r="B103" s="21"/>
    </row>
    <row r="104" spans="1:2" s="17" customFormat="1">
      <c r="A104" s="96"/>
      <c r="B104" s="21"/>
    </row>
    <row r="105" spans="1:2" s="17" customFormat="1">
      <c r="A105" s="96"/>
      <c r="B105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7" zoomScaleSheetLayoutView="100" workbookViewId="0">
      <selection activeCell="D84" sqref="D84:E84"/>
    </sheetView>
  </sheetViews>
  <sheetFormatPr defaultColWidth="9.140625" defaultRowHeight="13.5"/>
  <cols>
    <col min="1" max="1" width="4.85546875" style="18" customWidth="1"/>
    <col min="2" max="2" width="59.42578125" style="282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33" t="s">
        <v>77</v>
      </c>
      <c r="B1" s="533"/>
      <c r="C1" s="533"/>
      <c r="D1" s="533"/>
      <c r="E1" s="533"/>
      <c r="F1" s="533"/>
    </row>
    <row r="2" spans="1:20" s="20" customFormat="1" ht="20.25">
      <c r="A2" s="520" t="str">
        <f>+'Ekamut-caxs'!A7:D7</f>
        <v>«Էրեբունի» պատմահնագիտական արգելոց-թանգարան ՀՈԱԿ-ի</v>
      </c>
      <c r="B2" s="520"/>
      <c r="C2" s="520"/>
      <c r="D2" s="520"/>
      <c r="E2" s="520"/>
      <c r="F2" s="520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6" t="s">
        <v>243</v>
      </c>
      <c r="B3" s="536"/>
      <c r="C3" s="536"/>
      <c r="D3" s="536"/>
      <c r="E3" s="536"/>
      <c r="F3" s="536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0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3" t="s">
        <v>183</v>
      </c>
      <c r="D5" s="193" t="s">
        <v>184</v>
      </c>
      <c r="E5" s="80" t="s">
        <v>48</v>
      </c>
      <c r="F5" s="237" t="str">
        <f>+'Ekamutneri hamematakan'!F5</f>
        <v>Ծանոթություն նախատեսվող ցուցանիշների վերաբերյալ</v>
      </c>
      <c r="G5" s="17"/>
      <c r="H5" s="297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84628.3</v>
      </c>
      <c r="D6" s="211">
        <f>+C82</f>
        <v>97047.1</v>
      </c>
      <c r="E6" s="211">
        <f>D6-C6</f>
        <v>12418.800000000003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1">
        <f>SUM(C8:C19)</f>
        <v>177800.50000000003</v>
      </c>
      <c r="D7" s="211">
        <f>D8+D10+D11+D13+D14+D15+D17+D18</f>
        <v>152045.79999999999</v>
      </c>
      <c r="E7" s="211">
        <f>D7-C7</f>
        <v>-25754.700000000041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2" t="str">
        <f>+'Dramakan hosqer'!B14</f>
        <v>Սուբսիդիայից</v>
      </c>
      <c r="C8" s="209">
        <v>97494.3</v>
      </c>
      <c r="D8" s="209">
        <f>+'Dramakan hosqer'!F14</f>
        <v>87979.4</v>
      </c>
      <c r="E8" s="209">
        <f>+D8-C8</f>
        <v>-9514.9000000000087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8.75" customHeight="1">
      <c r="A9" s="57">
        <f>+'Dramakan hosqer'!A15</f>
        <v>2</v>
      </c>
      <c r="B9" s="272" t="s">
        <v>316</v>
      </c>
      <c r="C9" s="209">
        <v>595.5</v>
      </c>
      <c r="D9" s="209">
        <v>0</v>
      </c>
      <c r="E9" s="209">
        <f t="shared" ref="E9:E19" si="0">+D9-C9</f>
        <v>-595.5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>
      <c r="A10" s="57">
        <f>+'Dramakan hosqer'!A16</f>
        <v>3</v>
      </c>
      <c r="B10" s="272" t="s">
        <v>292</v>
      </c>
      <c r="C10" s="209">
        <v>0</v>
      </c>
      <c r="D10" s="209">
        <f>+'Dramakan hosqer'!F16</f>
        <v>136</v>
      </c>
      <c r="E10" s="209">
        <f t="shared" si="0"/>
        <v>136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4</v>
      </c>
      <c r="B11" s="272" t="str">
        <f>+'Dramakan hosqer'!B17</f>
        <v xml:space="preserve">Վճարովի ծառայություններից </v>
      </c>
      <c r="C11" s="209">
        <v>14524.9</v>
      </c>
      <c r="D11" s="209">
        <f>+'Dramakan hosqer'!F17</f>
        <v>14000</v>
      </c>
      <c r="E11" s="209">
        <f t="shared" si="0"/>
        <v>-524.89999999999964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>
      <c r="A12" s="57">
        <f>+'Dramakan hosqer'!A18</f>
        <v>5</v>
      </c>
      <c r="B12" s="272" t="s">
        <v>317</v>
      </c>
      <c r="C12" s="209">
        <v>4920</v>
      </c>
      <c r="D12" s="209">
        <v>0</v>
      </c>
      <c r="E12" s="209">
        <f t="shared" si="0"/>
        <v>-4920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>
      <c r="A13" s="57">
        <f>+'Dramakan hosqer'!A19</f>
        <v>6</v>
      </c>
      <c r="B13" s="272" t="s">
        <v>291</v>
      </c>
      <c r="C13" s="209">
        <v>0</v>
      </c>
      <c r="D13" s="209">
        <v>300</v>
      </c>
      <c r="E13" s="209">
        <f t="shared" si="0"/>
        <v>300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>
      <c r="A14" s="57">
        <f>+'Dramakan hosqer'!A20</f>
        <v>7</v>
      </c>
      <c r="B14" s="272" t="s">
        <v>293</v>
      </c>
      <c r="C14" s="209">
        <v>5533.1</v>
      </c>
      <c r="D14" s="209">
        <v>5900</v>
      </c>
      <c r="E14" s="209">
        <f t="shared" si="0"/>
        <v>366.89999999999964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f>+'Dramakan hosqer'!A21</f>
        <v>7</v>
      </c>
      <c r="B15" s="272" t="str">
        <f>+'Dramakan hosqer'!B21</f>
        <v>Չփոխանակվող գործարքներից (դրամաշնորհից)</v>
      </c>
      <c r="C15" s="209">
        <v>50408.4</v>
      </c>
      <c r="D15" s="209">
        <f>+'Dramakan hosqer'!F21</f>
        <v>42905.7</v>
      </c>
      <c r="E15" s="209">
        <f t="shared" si="0"/>
        <v>-7502.7000000000044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21" customHeight="1">
      <c r="A16" s="57">
        <f>+'Dramakan hosqer'!A22</f>
        <v>8</v>
      </c>
      <c r="B16" s="272" t="s">
        <v>315</v>
      </c>
      <c r="C16" s="209">
        <v>3318.1</v>
      </c>
      <c r="D16" s="209">
        <f>+'Dramakan hosqer'!F22</f>
        <v>0</v>
      </c>
      <c r="E16" s="209">
        <f t="shared" si="0"/>
        <v>-3318.1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8</v>
      </c>
      <c r="B17" s="272" t="str">
        <f>+'Dramakan hosqer'!B23</f>
        <v>Բանկի տոկոսից</v>
      </c>
      <c r="C17" s="209">
        <v>1006.2</v>
      </c>
      <c r="D17" s="209">
        <f>+'Dramakan hosqer'!F23</f>
        <v>800</v>
      </c>
      <c r="E17" s="209">
        <f t="shared" si="0"/>
        <v>-206.20000000000005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>
      <c r="A18" s="57">
        <f>+'Dramakan hosqer'!A24</f>
        <v>9</v>
      </c>
      <c r="B18" s="274" t="s">
        <v>278</v>
      </c>
      <c r="C18" s="209">
        <v>0</v>
      </c>
      <c r="D18" s="209">
        <v>24.7</v>
      </c>
      <c r="E18" s="209">
        <f t="shared" si="0"/>
        <v>24.7</v>
      </c>
      <c r="F18" s="209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hosqer'!A26</f>
        <v>10</v>
      </c>
      <c r="B19" s="274">
        <f>+'Dramakan hosqer'!B26</f>
        <v>0</v>
      </c>
      <c r="C19" s="209"/>
      <c r="D19" s="209">
        <f>+'Dramakan hosqer'!F26</f>
        <v>0</v>
      </c>
      <c r="E19" s="209">
        <f t="shared" si="0"/>
        <v>0</v>
      </c>
      <c r="F19" s="209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28" t="s">
        <v>31</v>
      </c>
      <c r="B20" s="329" t="s">
        <v>79</v>
      </c>
      <c r="C20" s="202">
        <f>+C21+C64+C77</f>
        <v>165381.70000000004</v>
      </c>
      <c r="D20" s="202">
        <f>D21+D64+D77</f>
        <v>175580.3</v>
      </c>
      <c r="E20" s="202">
        <f>+E21+E64+E77</f>
        <v>10331.199999999993</v>
      </c>
      <c r="F20" s="202"/>
      <c r="G20" s="267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1">
        <f>SUM(C22,C26:C31,C35:C58,C62:C63)</f>
        <v>154453.00000000006</v>
      </c>
      <c r="D21" s="211">
        <f>D22+D26+D27+D28+D29+D30+D31+D36+D37+D39+D41+D42+D43+D46+D47+D48+D49+D50+D51+D52+D53+D54+D55+D56+D57+D58+D62+D63</f>
        <v>156080.29999999999</v>
      </c>
      <c r="E21" s="211">
        <f>SUM(E22,E25:E30,E34:E58,E62:E63)</f>
        <v>1759.8999999999933</v>
      </c>
      <c r="F21" s="202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hosqer'!A29</f>
        <v>1</v>
      </c>
      <c r="B22" s="238" t="str">
        <f>+'Dramakan hosqer'!B29</f>
        <v>Աշխատավարձի գծով, այդ թվում՝</v>
      </c>
      <c r="C22" s="209">
        <v>73357.8</v>
      </c>
      <c r="D22" s="209">
        <f>+'Dramakan hosqer'!F29</f>
        <v>66626</v>
      </c>
      <c r="E22" s="209">
        <f>+D22-C22</f>
        <v>-6731.8000000000029</v>
      </c>
      <c r="F22" s="209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>
        <f>+'Dramakan hosqer'!A30</f>
        <v>1.1000000000000001</v>
      </c>
      <c r="B23" s="273" t="str">
        <f>+'Dramakan hosqer'!B30</f>
        <v>պարգևատրում</v>
      </c>
      <c r="C23" s="203"/>
      <c r="D23" s="203">
        <f>+'Dramakan hosqer'!F30</f>
        <v>0</v>
      </c>
      <c r="E23" s="203">
        <f t="shared" ref="E23:E60" si="1">+D23-C23</f>
        <v>0</v>
      </c>
      <c r="F23" s="203"/>
    </row>
    <row r="24" spans="1:20" hidden="1">
      <c r="A24" s="508">
        <v>1.1000000000000001</v>
      </c>
      <c r="B24" s="275" t="s">
        <v>229</v>
      </c>
      <c r="C24" s="203">
        <v>0</v>
      </c>
      <c r="D24" s="203"/>
      <c r="E24" s="203">
        <f t="shared" si="1"/>
        <v>0</v>
      </c>
      <c r="F24" s="203"/>
    </row>
    <row r="25" spans="1:20" s="55" customFormat="1" ht="17.25" hidden="1">
      <c r="A25" s="508">
        <v>1.2</v>
      </c>
      <c r="B25" s="273" t="s">
        <v>294</v>
      </c>
      <c r="C25" s="209">
        <v>0</v>
      </c>
      <c r="D25" s="203"/>
      <c r="E25" s="209">
        <f t="shared" si="1"/>
        <v>0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hosqer'!A33</f>
        <v>2</v>
      </c>
      <c r="B26" s="217" t="str">
        <f>+'Dramakan hosqer'!B33</f>
        <v>Ջեռուցման գծով</v>
      </c>
      <c r="C26" s="209">
        <v>1239.0999999999999</v>
      </c>
      <c r="D26" s="209">
        <f>+'Dramakan hosqer'!F33</f>
        <v>1123</v>
      </c>
      <c r="E26" s="209">
        <f t="shared" si="1"/>
        <v>-116.09999999999991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hosqer'!A34</f>
        <v>3</v>
      </c>
      <c r="B27" s="217" t="str">
        <f>+'Dramakan hosqer'!B34</f>
        <v>Էլեկտրաէներգիայի գծով</v>
      </c>
      <c r="C27" s="209">
        <v>3141</v>
      </c>
      <c r="D27" s="209">
        <f>+'Dramakan hosqer'!F34</f>
        <v>3297.4</v>
      </c>
      <c r="E27" s="209">
        <f t="shared" si="1"/>
        <v>156.40000000000009</v>
      </c>
      <c r="F27" s="209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hosqer'!A35</f>
        <v>4</v>
      </c>
      <c r="B28" s="217" t="str">
        <f>+'Dramakan hosqer'!B35</f>
        <v>Ջրմուղ-կոյուղու գծով</v>
      </c>
      <c r="C28" s="209">
        <v>672.3</v>
      </c>
      <c r="D28" s="209">
        <v>648</v>
      </c>
      <c r="E28" s="209">
        <f t="shared" si="1"/>
        <v>-24.299999999999955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hosqer'!A36</f>
        <v>5</v>
      </c>
      <c r="B29" s="217" t="str">
        <f>+'Dramakan hosqer'!B36</f>
        <v>Աղբահանության գծով</v>
      </c>
      <c r="C29" s="209">
        <v>59</v>
      </c>
      <c r="D29" s="209">
        <f>+'Dramakan hosqer'!F36</f>
        <v>68.400000000000006</v>
      </c>
      <c r="E29" s="209">
        <f t="shared" si="1"/>
        <v>9.4000000000000057</v>
      </c>
      <c r="F29" s="209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hosqer'!A37</f>
        <v>6</v>
      </c>
      <c r="B30" s="217" t="str">
        <f>+'Dramakan hosqer'!B37</f>
        <v>Ախտաբանության գծով</v>
      </c>
      <c r="C30" s="209">
        <v>330</v>
      </c>
      <c r="D30" s="209">
        <f>+'Dramakan hosqer'!F37</f>
        <v>396</v>
      </c>
      <c r="E30" s="209">
        <f t="shared" si="1"/>
        <v>66</v>
      </c>
      <c r="F30" s="209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hosqer'!A38</f>
        <v>7</v>
      </c>
      <c r="B31" s="217" t="str">
        <f>+'Dramakan hosqer'!B38</f>
        <v>Կապի գծով, որից`</v>
      </c>
      <c r="C31" s="210">
        <f>+C32+C33+C34</f>
        <v>876.59999999999991</v>
      </c>
      <c r="D31" s="210">
        <f>+'Dramakan hosqer'!F38</f>
        <v>960</v>
      </c>
      <c r="E31" s="210">
        <f t="shared" si="1"/>
        <v>83.400000000000091</v>
      </c>
      <c r="F31" s="209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hosqer'!A39</f>
        <v>7.1</v>
      </c>
      <c r="B32" s="273" t="str">
        <f>+'Dramakan hosqer'!B39</f>
        <v>բաժանորդային վճար</v>
      </c>
      <c r="C32" s="203">
        <v>446.4</v>
      </c>
      <c r="D32" s="203">
        <f>+'Dramakan hosqer'!F39</f>
        <v>460</v>
      </c>
      <c r="E32" s="203">
        <f t="shared" si="1"/>
        <v>13.600000000000023</v>
      </c>
      <c r="F32" s="203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hosqer'!A40</f>
        <v>7.1999999999999993</v>
      </c>
      <c r="B33" s="273" t="str">
        <f>+'Dramakan hosqer'!B40</f>
        <v>րոպեավճար</v>
      </c>
      <c r="C33" s="203">
        <v>58.2</v>
      </c>
      <c r="D33" s="203">
        <f>+'Dramakan hosqer'!F40</f>
        <v>128</v>
      </c>
      <c r="E33" s="203">
        <f t="shared" si="1"/>
        <v>69.8</v>
      </c>
      <c r="F33" s="203"/>
      <c r="I33" s="116"/>
    </row>
    <row r="34" spans="1:20">
      <c r="A34" s="25">
        <f>+'Dramakan hosqer'!A41</f>
        <v>7.2999999999999989</v>
      </c>
      <c r="B34" s="273" t="str">
        <f>+'Dramakan hosqer'!B41</f>
        <v>ինտերնետ կապ</v>
      </c>
      <c r="C34" s="203">
        <v>372</v>
      </c>
      <c r="D34" s="203">
        <f>+'Dramakan hosqer'!F41</f>
        <v>372</v>
      </c>
      <c r="E34" s="203">
        <f t="shared" si="1"/>
        <v>0</v>
      </c>
      <c r="F34" s="203"/>
      <c r="I34" s="116"/>
    </row>
    <row r="35" spans="1:20" s="55" customFormat="1" ht="17.25" hidden="1">
      <c r="A35" s="57">
        <f>+'Dramakan hosqer'!A42</f>
        <v>8</v>
      </c>
      <c r="B35" s="217" t="str">
        <f>+'Dramakan hosqer'!B42</f>
        <v>Բանկային ծառայության գծով</v>
      </c>
      <c r="C35" s="209"/>
      <c r="D35" s="209">
        <f>+'Dramakan hosqer'!F42</f>
        <v>0</v>
      </c>
      <c r="E35" s="209">
        <f t="shared" si="1"/>
        <v>0</v>
      </c>
      <c r="F35" s="209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v>8</v>
      </c>
      <c r="B36" s="217" t="str">
        <f>+'Dramakan hosqer'!B43</f>
        <v>Տնտեսական ապրանքների գծով</v>
      </c>
      <c r="C36" s="209">
        <v>632.79999999999995</v>
      </c>
      <c r="D36" s="209">
        <f>+'Dramakan hosqer'!F43</f>
        <v>950</v>
      </c>
      <c r="E36" s="209">
        <f t="shared" si="1"/>
        <v>317.20000000000005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v>9</v>
      </c>
      <c r="B37" s="217" t="str">
        <f>+'Dramakan hosqer'!B44</f>
        <v>Գրասենյակային ապրանքների գծով</v>
      </c>
      <c r="C37" s="209">
        <v>221.3</v>
      </c>
      <c r="D37" s="209">
        <f>+'Dramakan hosqer'!F44</f>
        <v>650</v>
      </c>
      <c r="E37" s="209">
        <f t="shared" si="1"/>
        <v>428.7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hosqer'!A45</f>
        <v>10</v>
      </c>
      <c r="B38" s="217" t="str">
        <f>+'Dramakan hosqer'!B45</f>
        <v>Հիստոնի ծառայություն</v>
      </c>
      <c r="C38" s="209"/>
      <c r="D38" s="209">
        <f>+'Dramakan hosqer'!F45</f>
        <v>216</v>
      </c>
      <c r="E38" s="209">
        <f t="shared" si="1"/>
        <v>216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v>10</v>
      </c>
      <c r="B39" s="217" t="s">
        <v>325</v>
      </c>
      <c r="C39" s="209">
        <v>0</v>
      </c>
      <c r="D39" s="209">
        <v>216</v>
      </c>
      <c r="E39" s="209">
        <f t="shared" si="1"/>
        <v>216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v>11</v>
      </c>
      <c r="B40" s="217" t="s">
        <v>322</v>
      </c>
      <c r="C40" s="209">
        <v>595.5</v>
      </c>
      <c r="D40" s="209">
        <v>0</v>
      </c>
      <c r="E40" s="209">
        <f t="shared" si="1"/>
        <v>-595.5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v>12</v>
      </c>
      <c r="B41" s="217" t="s">
        <v>321</v>
      </c>
      <c r="C41" s="209">
        <v>1803.1</v>
      </c>
      <c r="D41" s="209">
        <v>2300</v>
      </c>
      <c r="E41" s="209">
        <f t="shared" si="1"/>
        <v>496.90000000000009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v>13</v>
      </c>
      <c r="B42" s="217" t="str">
        <f>+'Dramakan hosqer'!B49</f>
        <v>Ընթացիկ վերանորոգման գծով</v>
      </c>
      <c r="C42" s="209">
        <v>236.3</v>
      </c>
      <c r="D42" s="209">
        <f>+'Dramakan hosqer'!F49</f>
        <v>5500</v>
      </c>
      <c r="E42" s="209">
        <f t="shared" si="1"/>
        <v>5263.7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v>14</v>
      </c>
      <c r="B43" s="217" t="str">
        <f>+'Dramakan hosqer'!B50</f>
        <v>Ջեռուցման համակարգի սպասարկման գծով</v>
      </c>
      <c r="C43" s="209">
        <v>116.2</v>
      </c>
      <c r="D43" s="209">
        <f>+'Dramakan hosqer'!F50</f>
        <v>98</v>
      </c>
      <c r="E43" s="209">
        <f t="shared" si="1"/>
        <v>-18.200000000000003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34.5">
      <c r="A44" s="57">
        <v>15</v>
      </c>
      <c r="B44" s="217" t="s">
        <v>320</v>
      </c>
      <c r="C44" s="209">
        <v>9716</v>
      </c>
      <c r="D44" s="209">
        <v>0</v>
      </c>
      <c r="E44" s="209">
        <f t="shared" si="1"/>
        <v>-9716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>
      <c r="A45" s="57">
        <v>16</v>
      </c>
      <c r="B45" s="217" t="s">
        <v>313</v>
      </c>
      <c r="C45" s="209">
        <v>160</v>
      </c>
      <c r="D45" s="209">
        <v>0</v>
      </c>
      <c r="E45" s="209">
        <f t="shared" si="1"/>
        <v>-160</v>
      </c>
      <c r="F45" s="209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v>17</v>
      </c>
      <c r="B46" s="217" t="str">
        <f>+'Dramakan hosqer'!B53</f>
        <v>Գնումների համակարգողի ծառայության գծով</v>
      </c>
      <c r="C46" s="209">
        <v>240</v>
      </c>
      <c r="D46" s="209">
        <f>+'Dramakan hosqer'!F53</f>
        <v>350</v>
      </c>
      <c r="E46" s="209">
        <f t="shared" si="1"/>
        <v>110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v>18</v>
      </c>
      <c r="B47" s="217" t="str">
        <f>+'Dramakan hosqer'!B54</f>
        <v>Համակարգիչների տեխնիկական սպասարկման գծով</v>
      </c>
      <c r="C47" s="209">
        <v>279.5</v>
      </c>
      <c r="D47" s="209">
        <f>+'Dramakan hosqer'!F54</f>
        <v>650</v>
      </c>
      <c r="E47" s="209">
        <f t="shared" si="1"/>
        <v>370.5</v>
      </c>
      <c r="F47" s="209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v>19</v>
      </c>
      <c r="B48" s="217" t="str">
        <f>+'Dramakan hosqer'!B55</f>
        <v>Համակարգչային ծրագրի և կայքի սպասարկման գծով</v>
      </c>
      <c r="C48" s="209">
        <v>110.6</v>
      </c>
      <c r="D48" s="209">
        <f>+'Dramakan hosqer'!F55</f>
        <v>110.6</v>
      </c>
      <c r="E48" s="209">
        <f t="shared" si="1"/>
        <v>0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v>20</v>
      </c>
      <c r="B49" s="217" t="str">
        <f>+'Dramakan hosqer'!B56</f>
        <v>էլ․ստորագրության գծով</v>
      </c>
      <c r="C49" s="209">
        <v>6</v>
      </c>
      <c r="D49" s="209">
        <f>+'Dramakan hosqer'!F56</f>
        <v>3</v>
      </c>
      <c r="E49" s="209">
        <f t="shared" si="1"/>
        <v>-3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22.5" customHeight="1">
      <c r="A50" s="57">
        <v>21</v>
      </c>
      <c r="B50" s="217" t="s">
        <v>318</v>
      </c>
      <c r="C50" s="209">
        <v>34120.1</v>
      </c>
      <c r="D50" s="209">
        <v>42905.7</v>
      </c>
      <c r="E50" s="209">
        <f t="shared" si="1"/>
        <v>8785.5999999999985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v>22</v>
      </c>
      <c r="B51" s="217" t="s">
        <v>300</v>
      </c>
      <c r="C51" s="209">
        <v>762.6</v>
      </c>
      <c r="D51" s="209">
        <v>2000</v>
      </c>
      <c r="E51" s="209">
        <f t="shared" si="1"/>
        <v>1237.4000000000001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>
      <c r="A52" s="57">
        <v>23</v>
      </c>
      <c r="B52" s="217" t="s">
        <v>326</v>
      </c>
      <c r="C52" s="209">
        <v>64.7</v>
      </c>
      <c r="D52" s="209">
        <v>64.8</v>
      </c>
      <c r="E52" s="209">
        <f t="shared" si="1"/>
        <v>9.9999999999994316E-2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v>24</v>
      </c>
      <c r="B53" s="217" t="str">
        <f>+'Dramakan hosqer'!B60</f>
        <v>Միջոցառումների գծով</v>
      </c>
      <c r="C53" s="209">
        <v>680</v>
      </c>
      <c r="D53" s="209">
        <f>+'Dramakan hosqer'!F60</f>
        <v>950</v>
      </c>
      <c r="E53" s="209">
        <f t="shared" si="1"/>
        <v>270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v>25</v>
      </c>
      <c r="B54" s="217" t="str">
        <f>+'Dramakan hosqer'!B61</f>
        <v>Տպագրական ծառայությունների գծով</v>
      </c>
      <c r="C54" s="209">
        <v>552.20000000000005</v>
      </c>
      <c r="D54" s="209">
        <f>+'Dramakan hosqer'!F61</f>
        <v>2970</v>
      </c>
      <c r="E54" s="209">
        <f t="shared" si="1"/>
        <v>2417.8000000000002</v>
      </c>
      <c r="F54" s="517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v>26</v>
      </c>
      <c r="B55" s="274" t="str">
        <f>+'Dramakan hosqer'!B62</f>
        <v>Հնագիտական պեղումների գծով</v>
      </c>
      <c r="C55" s="209">
        <v>3837</v>
      </c>
      <c r="D55" s="209">
        <f>+'Dramakan hosqer'!F62</f>
        <v>4000</v>
      </c>
      <c r="E55" s="209">
        <f t="shared" si="1"/>
        <v>163</v>
      </c>
      <c r="F55" s="517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v>27</v>
      </c>
      <c r="B56" s="274" t="s">
        <v>319</v>
      </c>
      <c r="C56" s="209">
        <v>3494.8</v>
      </c>
      <c r="D56" s="209">
        <v>4500</v>
      </c>
      <c r="E56" s="209">
        <f t="shared" si="1"/>
        <v>1005.1999999999998</v>
      </c>
      <c r="F56" s="517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>
      <c r="A57" s="57">
        <v>28</v>
      </c>
      <c r="B57" s="217" t="str">
        <f>+'Dramakan hosqer'!B64</f>
        <v>Ներկայացուցչական ծախսեր</v>
      </c>
      <c r="C57" s="209">
        <v>188</v>
      </c>
      <c r="D57" s="209">
        <f>+'Dramakan hosqer'!F64</f>
        <v>250</v>
      </c>
      <c r="E57" s="209">
        <f t="shared" si="1"/>
        <v>62</v>
      </c>
      <c r="F57" s="517"/>
      <c r="G57" s="54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>
      <c r="A58" s="57">
        <v>29</v>
      </c>
      <c r="B58" s="217" t="str">
        <f>+'Dramakan hosqer'!B65</f>
        <v>Հարկային պարտավորությունների գծով, այդ թվում՝</v>
      </c>
      <c r="C58" s="209">
        <f>+C59+C60+C61</f>
        <v>13812.2</v>
      </c>
      <c r="D58" s="210">
        <f>SUM(D59:D61)</f>
        <v>15</v>
      </c>
      <c r="E58" s="209">
        <f t="shared" si="1"/>
        <v>-13797.2</v>
      </c>
      <c r="F58" s="517"/>
      <c r="G58" s="54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hosqer'!A66</f>
        <v>26.1</v>
      </c>
      <c r="B59" s="281" t="str">
        <f>+'Dramakan hosqer'!B66</f>
        <v>շահութահարկի գծով</v>
      </c>
      <c r="C59" s="203"/>
      <c r="D59" s="203">
        <f>+'Dramakan hosqer'!F66</f>
        <v>0</v>
      </c>
      <c r="E59" s="203">
        <f t="shared" si="1"/>
        <v>0</v>
      </c>
      <c r="F59" s="518"/>
      <c r="G59" s="519"/>
      <c r="H59" s="137"/>
      <c r="I59" s="137"/>
      <c r="J59" s="137"/>
      <c r="K59" s="137"/>
      <c r="L59" s="137"/>
      <c r="M59" s="137"/>
      <c r="N59" s="139"/>
      <c r="O59" s="139"/>
      <c r="P59" s="139"/>
      <c r="Q59" s="139"/>
      <c r="R59" s="139"/>
      <c r="S59" s="139"/>
      <c r="T59" s="139"/>
    </row>
    <row r="60" spans="1:20" s="135" customFormat="1">
      <c r="A60" s="509">
        <v>29.1</v>
      </c>
      <c r="B60" s="281" t="str">
        <f>+'Dramakan hosqer'!B67</f>
        <v>ԱԱՀ-ի գծով</v>
      </c>
      <c r="C60" s="203">
        <v>13781.2</v>
      </c>
      <c r="D60" s="203">
        <f>+'Dramakan hosqer'!F67</f>
        <v>0</v>
      </c>
      <c r="E60" s="203">
        <f t="shared" si="1"/>
        <v>-13781.2</v>
      </c>
      <c r="F60" s="518"/>
      <c r="G60" s="519"/>
      <c r="H60" s="137"/>
      <c r="I60" s="137"/>
      <c r="J60" s="137"/>
      <c r="K60" s="137"/>
      <c r="L60" s="137"/>
      <c r="M60" s="137"/>
      <c r="N60" s="139"/>
      <c r="O60" s="139"/>
      <c r="P60" s="139"/>
      <c r="Q60" s="139"/>
      <c r="R60" s="139"/>
      <c r="S60" s="139"/>
      <c r="T60" s="139"/>
    </row>
    <row r="61" spans="1:20" s="135" customFormat="1">
      <c r="A61" s="509">
        <v>29.2</v>
      </c>
      <c r="B61" s="281" t="str">
        <f>+'Dramakan hosqer'!B68</f>
        <v xml:space="preserve">չփոխհատուցվող հարկերի գծով </v>
      </c>
      <c r="C61" s="203">
        <v>31</v>
      </c>
      <c r="D61" s="203">
        <f>+'Dramakan hosqer'!F68</f>
        <v>15</v>
      </c>
      <c r="E61" s="203">
        <f t="shared" ref="E61" si="2">+D61-C61</f>
        <v>-16</v>
      </c>
      <c r="F61" s="518"/>
      <c r="G61" s="519"/>
      <c r="H61" s="137"/>
      <c r="I61" s="137"/>
      <c r="J61" s="137"/>
      <c r="K61" s="137"/>
      <c r="L61" s="137"/>
      <c r="M61" s="137"/>
      <c r="N61" s="139"/>
      <c r="O61" s="139"/>
      <c r="P61" s="139"/>
      <c r="Q61" s="139"/>
      <c r="R61" s="139"/>
      <c r="S61" s="139"/>
      <c r="T61" s="139"/>
    </row>
    <row r="62" spans="1:20" s="55" customFormat="1" ht="17.25">
      <c r="A62" s="442">
        <v>30</v>
      </c>
      <c r="B62" s="443" t="str">
        <f>+'Dramakan hosqer'!B69</f>
        <v>Կրեդիտորական պարտքի մարման գծով</v>
      </c>
      <c r="C62" s="444">
        <v>2316.6999999999998</v>
      </c>
      <c r="D62" s="444">
        <f>+'Dramakan hosqer'!F69</f>
        <v>4034.5</v>
      </c>
      <c r="E62" s="444">
        <f t="shared" ref="E62:E63" si="3">+D62-C62</f>
        <v>1717.8000000000002</v>
      </c>
      <c r="F62" s="209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442">
        <v>31</v>
      </c>
      <c r="B63" s="443" t="str">
        <f>+'Dramakan hosqer'!B70</f>
        <v>Այլ արտահոսքերի գծով</v>
      </c>
      <c r="C63" s="444">
        <v>831.6</v>
      </c>
      <c r="D63" s="444">
        <v>10443.9</v>
      </c>
      <c r="E63" s="444">
        <f t="shared" si="3"/>
        <v>9612.2999999999993</v>
      </c>
      <c r="F63" s="209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1">
        <f>+C65+C73</f>
        <v>3633.3</v>
      </c>
      <c r="D64" s="211">
        <f>+D65+D73</f>
        <v>4200</v>
      </c>
      <c r="E64" s="211">
        <f t="shared" ref="E64" si="4">D64-C64</f>
        <v>566.69999999999982</v>
      </c>
      <c r="F64" s="202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45">
        <f>+'Dramakan hosqer'!A72</f>
        <v>1</v>
      </c>
      <c r="B65" s="12" t="str">
        <f>+'Dramakan hosqer'!B72</f>
        <v>Հիմնական միջոցների ձեռքբերում, այդ թվում՝</v>
      </c>
      <c r="C65" s="211">
        <f>SUM(C66:C72)</f>
        <v>3633.3</v>
      </c>
      <c r="D65" s="211">
        <f>SUM(D66:D72)</f>
        <v>4200</v>
      </c>
      <c r="E65" s="211">
        <f>+D65-C65</f>
        <v>566.69999999999982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hosqer'!A73</f>
        <v>1.1000000000000001</v>
      </c>
      <c r="B66" s="212" t="str">
        <f>+'Dramakan hosqer'!B73</f>
        <v>գրասենյակային և տնտեսական գույք</v>
      </c>
      <c r="C66" s="209">
        <v>532</v>
      </c>
      <c r="D66" s="210">
        <v>1200</v>
      </c>
      <c r="E66" s="210">
        <f t="shared" ref="E66:E76" si="5">+D66-C66</f>
        <v>668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62">
        <f>+'Dramakan hosqer'!A74</f>
        <v>1.2000000000000002</v>
      </c>
      <c r="B67" s="212" t="str">
        <f>+'Dramakan hosqer'!B74</f>
        <v>համակարգչային սարքավորումներ / տեխնիկա</v>
      </c>
      <c r="C67" s="209">
        <v>869.3</v>
      </c>
      <c r="D67" s="210">
        <v>3000</v>
      </c>
      <c r="E67" s="210">
        <f t="shared" si="5"/>
        <v>2130.6999999999998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hosqer'!A75</f>
        <v>1.3000000000000003</v>
      </c>
      <c r="B68" s="212" t="s">
        <v>323</v>
      </c>
      <c r="C68" s="209">
        <v>2232</v>
      </c>
      <c r="D68" s="210">
        <f>+'Dramakan hosqer'!F75</f>
        <v>0</v>
      </c>
      <c r="E68" s="210">
        <f t="shared" si="5"/>
        <v>-2232</v>
      </c>
      <c r="F68" s="209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hosqer'!A76</f>
        <v>1.4000000000000004</v>
      </c>
      <c r="B69" s="212" t="str">
        <f>+'Dramakan hosqer'!B76</f>
        <v>երաժշտական գործիքներ</v>
      </c>
      <c r="C69" s="209"/>
      <c r="D69" s="210">
        <f>+'Dramakan hosqer'!F76</f>
        <v>0</v>
      </c>
      <c r="E69" s="210">
        <f t="shared" si="5"/>
        <v>0</v>
      </c>
      <c r="F69" s="209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hosqer'!A77</f>
        <v>1.5000000000000004</v>
      </c>
      <c r="B70" s="212" t="str">
        <f>+'Dramakan hosqer'!B77</f>
        <v>սպորտային գույք</v>
      </c>
      <c r="C70" s="209"/>
      <c r="D70" s="210">
        <f>+'Dramakan hosqer'!F77</f>
        <v>0</v>
      </c>
      <c r="E70" s="210">
        <f t="shared" si="5"/>
        <v>0</v>
      </c>
      <c r="F70" s="209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hosqer'!A78</f>
        <v>1.6000000000000005</v>
      </c>
      <c r="B71" s="213" t="str">
        <f>+'Dramakan hosqer'!B78</f>
        <v>գրականություն</v>
      </c>
      <c r="C71" s="209"/>
      <c r="D71" s="209">
        <f>+'Dramakan hosqer'!F78</f>
        <v>0</v>
      </c>
      <c r="E71" s="209">
        <f t="shared" si="5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hosqer'!A79</f>
        <v>1.7000000000000006</v>
      </c>
      <c r="B72" s="213">
        <f>+'Dramakan hosqer'!B79</f>
        <v>0</v>
      </c>
      <c r="C72" s="209"/>
      <c r="D72" s="209">
        <f>+'Dramakan hosqer'!F79</f>
        <v>0</v>
      </c>
      <c r="E72" s="209">
        <f t="shared" si="5"/>
        <v>0</v>
      </c>
      <c r="F72" s="209"/>
      <c r="G72" s="54" t="s">
        <v>271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47" customFormat="1" ht="34.5" hidden="1">
      <c r="A73" s="445">
        <f>+'Dramakan hosqer'!A80</f>
        <v>2</v>
      </c>
      <c r="B73" s="12" t="str">
        <f>+'Dramakan hosqer'!B80</f>
        <v>Հիմնական միջոցների հիմնական վերանորոգում, 
այդ թվում՝</v>
      </c>
      <c r="C73" s="211">
        <f>SUM(C74:C76)</f>
        <v>0</v>
      </c>
      <c r="D73" s="211">
        <f>SUM(D74:D76)</f>
        <v>0</v>
      </c>
      <c r="E73" s="202">
        <f t="shared" si="5"/>
        <v>0</v>
      </c>
      <c r="F73" s="202"/>
      <c r="G73" s="446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hosqer'!A81</f>
        <v>2.1</v>
      </c>
      <c r="B74" s="212" t="str">
        <f>+'Dramakan hosqer'!B81</f>
        <v>ամրացված գույքի (շենք)</v>
      </c>
      <c r="C74" s="209"/>
      <c r="D74" s="210">
        <f>+'Dramakan hosqer'!F81</f>
        <v>0</v>
      </c>
      <c r="E74" s="210">
        <f t="shared" si="5"/>
        <v>0</v>
      </c>
      <c r="F74" s="209"/>
      <c r="G74" s="142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hosqer'!A82</f>
        <v>2.2000000000000002</v>
      </c>
      <c r="B75" s="212" t="str">
        <f>+'Dramakan hosqer'!B82</f>
        <v>հիմնական միջոցի</v>
      </c>
      <c r="C75" s="209"/>
      <c r="D75" s="210">
        <f>+'Dramakan hosqer'!F82</f>
        <v>0</v>
      </c>
      <c r="E75" s="210">
        <f t="shared" si="5"/>
        <v>0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hosqer'!A83</f>
        <v>2.3000000000000003</v>
      </c>
      <c r="B76" s="212" t="str">
        <f>+'Dramakan hosqer'!B83</f>
        <v>նախագծանախահաշվային փաստաթղթերի գծով</v>
      </c>
      <c r="C76" s="209"/>
      <c r="D76" s="210">
        <f>+'Dramakan hosqer'!F83</f>
        <v>0</v>
      </c>
      <c r="E76" s="210">
        <f t="shared" si="5"/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>
      <c r="A77" s="138" t="s">
        <v>54</v>
      </c>
      <c r="B77" s="12" t="s">
        <v>125</v>
      </c>
      <c r="C77" s="211">
        <f>SUM(C78:C81)</f>
        <v>7295.4</v>
      </c>
      <c r="D77" s="211">
        <f>SUM(D78:D81)</f>
        <v>15300</v>
      </c>
      <c r="E77" s="211">
        <f t="shared" ref="E77:E82" si="6">D77-C77</f>
        <v>8004.6</v>
      </c>
      <c r="F77" s="202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>
      <c r="A78" s="62">
        <f>+'Dramakan hosqer'!A85</f>
        <v>1</v>
      </c>
      <c r="B78" s="244" t="str">
        <f>+'Dramakan hosqer'!B85</f>
        <v>Աշխատավարձի գծով</v>
      </c>
      <c r="C78" s="209">
        <v>2516.6999999999998</v>
      </c>
      <c r="D78" s="209">
        <f>+'Dramakan hosqer'!F85</f>
        <v>10000</v>
      </c>
      <c r="E78" s="209">
        <f>D78-C78</f>
        <v>7483.3</v>
      </c>
      <c r="F78" s="209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>
      <c r="A79" s="62">
        <v>2</v>
      </c>
      <c r="B79" s="277" t="s">
        <v>324</v>
      </c>
      <c r="C79" s="209">
        <v>4778.7</v>
      </c>
      <c r="D79" s="209">
        <f>+'Dramakan hosqer'!F86</f>
        <v>5300</v>
      </c>
      <c r="E79" s="209">
        <f t="shared" ref="E79:E81" si="7">D79-C79</f>
        <v>521.30000000000018</v>
      </c>
      <c r="F79" s="209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hosqer'!A87</f>
        <v>0</v>
      </c>
      <c r="B80" s="277">
        <f>+'Dramakan hosqer'!B87</f>
        <v>0</v>
      </c>
      <c r="C80" s="209"/>
      <c r="D80" s="209">
        <f>+'Dramakan hosqer'!F87</f>
        <v>0</v>
      </c>
      <c r="E80" s="209">
        <f t="shared" si="7"/>
        <v>0</v>
      </c>
      <c r="F80" s="209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6" customFormat="1" ht="17.25" hidden="1">
      <c r="A81" s="62">
        <f>+'Dramakan hosqer'!A88</f>
        <v>0</v>
      </c>
      <c r="B81" s="274">
        <f>+'Dramakan hosqer'!B88</f>
        <v>0</v>
      </c>
      <c r="C81" s="209"/>
      <c r="D81" s="209">
        <f>+'Dramakan hosqer'!F88</f>
        <v>0</v>
      </c>
      <c r="E81" s="209">
        <f t="shared" si="7"/>
        <v>0</v>
      </c>
      <c r="F81" s="209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1">
        <f>C6+C7-C20</f>
        <v>97047.1</v>
      </c>
      <c r="D82" s="211">
        <f>D6+D7+-D20</f>
        <v>73512.600000000006</v>
      </c>
      <c r="E82" s="211">
        <f t="shared" si="6"/>
        <v>-23534.5</v>
      </c>
      <c r="F82" s="202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2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38" t="str">
        <f>+'Ekamut-caxs'!D82</f>
        <v>Մ. Բադալյան</v>
      </c>
      <c r="E84" s="535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3" t="s">
        <v>4</v>
      </c>
      <c r="C85" s="20"/>
      <c r="D85" s="537" t="s">
        <v>90</v>
      </c>
      <c r="E85" s="537"/>
      <c r="F85" s="239"/>
    </row>
    <row r="86" spans="1:20" s="17" customFormat="1" ht="17.25">
      <c r="A86" s="18"/>
      <c r="B86" s="283" t="s">
        <v>6</v>
      </c>
      <c r="C86" s="18"/>
      <c r="D86" s="535" t="str">
        <f>+'Ekamut-caxs'!D84</f>
        <v>Գ. Ղևոնդյան</v>
      </c>
      <c r="E86" s="535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2"/>
      <c r="C87" s="18"/>
      <c r="D87" s="537" t="s">
        <v>90</v>
      </c>
      <c r="E87" s="537"/>
      <c r="F87" s="239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4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7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7"/>
  <sheetViews>
    <sheetView view="pageBreakPreview" topLeftCell="A49" workbookViewId="0">
      <selection activeCell="D84" sqref="D84:E84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0" customFormat="1" ht="22.5" customHeight="1">
      <c r="A1" s="539" t="s">
        <v>65</v>
      </c>
      <c r="B1" s="539"/>
      <c r="C1" s="539"/>
      <c r="D1" s="539"/>
      <c r="E1" s="53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8" customFormat="1" ht="33" customHeight="1">
      <c r="A2" s="540" t="str">
        <f>+'Ekamut-caxs'!A7:D7</f>
        <v>«Էրեբունի» պատմահնագիտական արգելոց-թանգարան ՀՈԱԿ-ի</v>
      </c>
      <c r="B2" s="541"/>
      <c r="C2" s="541"/>
      <c r="D2" s="541"/>
      <c r="E2" s="54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42" t="s">
        <v>128</v>
      </c>
      <c r="B3" s="542"/>
      <c r="C3" s="542"/>
      <c r="D3" s="542"/>
      <c r="E3" s="54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4" customFormat="1" ht="16.5" customHeight="1">
      <c r="A4" s="543" t="s">
        <v>230</v>
      </c>
      <c r="B4" s="543"/>
      <c r="C4" s="543"/>
      <c r="D4" s="543"/>
      <c r="E4" s="543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121</v>
      </c>
    </row>
    <row r="6" spans="1:22" s="160" customFormat="1" ht="56.25" customHeight="1">
      <c r="A6" s="156" t="s">
        <v>3</v>
      </c>
      <c r="B6" s="157" t="s">
        <v>129</v>
      </c>
      <c r="C6" s="156" t="s">
        <v>130</v>
      </c>
      <c r="D6" s="156" t="s">
        <v>131</v>
      </c>
      <c r="E6" s="158" t="s">
        <v>132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8" customFormat="1" ht="21.75" customHeight="1">
      <c r="A7" s="544" t="s">
        <v>133</v>
      </c>
      <c r="B7" s="545"/>
      <c r="C7" s="545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1" customFormat="1" ht="27.75" customHeight="1">
      <c r="A8" s="161">
        <v>1</v>
      </c>
      <c r="B8" s="162" t="s">
        <v>134</v>
      </c>
      <c r="C8" s="161"/>
      <c r="D8" s="163">
        <f>SUM(D9:D29)</f>
        <v>109.4</v>
      </c>
      <c r="E8" s="16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5">
        <v>1.1000000000000001</v>
      </c>
      <c r="B9" s="166" t="s">
        <v>135</v>
      </c>
      <c r="C9" s="165" t="s">
        <v>136</v>
      </c>
      <c r="D9" s="29"/>
      <c r="E9" s="29"/>
    </row>
    <row r="10" spans="1:22" ht="27" customHeight="1">
      <c r="A10" s="165">
        <v>1.2</v>
      </c>
      <c r="B10" s="166" t="s">
        <v>137</v>
      </c>
      <c r="C10" s="165" t="s">
        <v>138</v>
      </c>
      <c r="D10" s="29"/>
      <c r="E10" s="29"/>
    </row>
    <row r="11" spans="1:22" ht="27" customHeight="1">
      <c r="A11" s="165">
        <v>1.3</v>
      </c>
      <c r="B11" s="166" t="s">
        <v>139</v>
      </c>
      <c r="C11" s="165" t="s">
        <v>140</v>
      </c>
      <c r="D11" s="29"/>
      <c r="E11" s="29"/>
    </row>
    <row r="12" spans="1:22" ht="27" customHeight="1">
      <c r="A12" s="165">
        <v>1.4</v>
      </c>
      <c r="B12" s="167" t="s">
        <v>141</v>
      </c>
      <c r="C12" s="168" t="s">
        <v>142</v>
      </c>
      <c r="D12" s="29"/>
      <c r="E12" s="29"/>
    </row>
    <row r="13" spans="1:22" ht="27" customHeight="1">
      <c r="A13" s="165">
        <v>1.5</v>
      </c>
      <c r="B13" s="167"/>
      <c r="C13" s="165" t="s">
        <v>143</v>
      </c>
      <c r="D13" s="29"/>
      <c r="E13" s="29"/>
    </row>
    <row r="14" spans="1:22" ht="18" customHeight="1">
      <c r="A14" s="165">
        <v>1.6</v>
      </c>
      <c r="B14" s="166" t="s">
        <v>179</v>
      </c>
      <c r="C14" s="165" t="s">
        <v>144</v>
      </c>
      <c r="D14" s="29"/>
      <c r="E14" s="29"/>
    </row>
    <row r="15" spans="1:22" ht="33.75" customHeight="1">
      <c r="A15" s="165">
        <v>1.7</v>
      </c>
      <c r="B15" s="167"/>
      <c r="C15" s="165" t="s">
        <v>166</v>
      </c>
      <c r="D15" s="29"/>
      <c r="E15" s="29"/>
    </row>
    <row r="16" spans="1:22" ht="22.5" customHeight="1">
      <c r="A16" s="165">
        <v>1.8</v>
      </c>
      <c r="B16" s="167"/>
      <c r="C16" s="169" t="s">
        <v>165</v>
      </c>
      <c r="D16" s="29"/>
      <c r="E16" s="29"/>
    </row>
    <row r="17" spans="1:22" ht="18" customHeight="1">
      <c r="A17" s="165">
        <v>1.9</v>
      </c>
      <c r="B17" s="167"/>
      <c r="C17" s="169"/>
      <c r="D17" s="29"/>
      <c r="E17" s="29"/>
    </row>
    <row r="18" spans="1:22" ht="18" customHeight="1">
      <c r="A18" s="170">
        <v>2</v>
      </c>
      <c r="B18" s="167"/>
      <c r="C18" s="169"/>
      <c r="D18" s="29"/>
      <c r="E18" s="29"/>
    </row>
    <row r="19" spans="1:22" ht="18" customHeight="1">
      <c r="A19" s="165">
        <v>2.1</v>
      </c>
      <c r="B19" s="167"/>
      <c r="C19" s="169"/>
      <c r="D19" s="29"/>
      <c r="E19" s="29"/>
    </row>
    <row r="20" spans="1:22" ht="18" customHeight="1">
      <c r="A20" s="165">
        <v>2.2000000000000002</v>
      </c>
      <c r="B20" s="167"/>
      <c r="C20" s="169"/>
      <c r="D20" s="29"/>
      <c r="E20" s="29"/>
    </row>
    <row r="21" spans="1:22" ht="18" customHeight="1">
      <c r="A21" s="165">
        <v>2.2999999999999998</v>
      </c>
      <c r="B21" s="167"/>
      <c r="C21" s="169"/>
      <c r="D21" s="29"/>
      <c r="E21" s="29"/>
    </row>
    <row r="22" spans="1:22" ht="27.75" customHeight="1">
      <c r="A22" s="165">
        <v>2.4</v>
      </c>
      <c r="B22" s="167"/>
      <c r="C22" s="169"/>
      <c r="D22" s="29"/>
      <c r="E22" s="29"/>
    </row>
    <row r="23" spans="1:22" ht="27.75" customHeight="1">
      <c r="A23" s="165">
        <v>2.5</v>
      </c>
      <c r="B23" s="167" t="s">
        <v>145</v>
      </c>
      <c r="C23" s="165" t="s">
        <v>33</v>
      </c>
      <c r="D23" s="29"/>
      <c r="E23" s="29"/>
    </row>
    <row r="24" spans="1:22" ht="27.75" customHeight="1">
      <c r="A24" s="165">
        <v>2.6</v>
      </c>
      <c r="B24" s="167" t="s">
        <v>145</v>
      </c>
      <c r="C24" s="165" t="s">
        <v>46</v>
      </c>
      <c r="D24" s="29"/>
      <c r="E24" s="29"/>
    </row>
    <row r="25" spans="1:22" ht="27.75" customHeight="1">
      <c r="A25" s="165">
        <v>2.7</v>
      </c>
      <c r="B25" s="167" t="s">
        <v>145</v>
      </c>
      <c r="C25" s="165" t="s">
        <v>146</v>
      </c>
      <c r="D25" s="29"/>
      <c r="E25" s="29"/>
    </row>
    <row r="26" spans="1:22" ht="27.75" customHeight="1">
      <c r="A26" s="165">
        <v>2.8</v>
      </c>
      <c r="B26" s="167" t="s">
        <v>145</v>
      </c>
      <c r="C26" s="165" t="s">
        <v>147</v>
      </c>
      <c r="D26" s="29"/>
      <c r="E26" s="29"/>
    </row>
    <row r="27" spans="1:22" ht="27" customHeight="1">
      <c r="A27" s="165">
        <v>2.9</v>
      </c>
      <c r="B27" s="166" t="s">
        <v>148</v>
      </c>
      <c r="C27" s="165" t="s">
        <v>149</v>
      </c>
      <c r="D27" s="29">
        <v>109.4</v>
      </c>
      <c r="E27" s="29"/>
    </row>
    <row r="28" spans="1:22" ht="26.25" customHeight="1">
      <c r="A28" s="171">
        <v>2.1</v>
      </c>
      <c r="B28" s="167" t="s">
        <v>150</v>
      </c>
      <c r="C28" s="165" t="s">
        <v>151</v>
      </c>
      <c r="D28" s="29"/>
      <c r="E28" s="29"/>
    </row>
    <row r="29" spans="1:22" ht="26.25" customHeight="1">
      <c r="A29" s="171">
        <v>2.11</v>
      </c>
      <c r="B29" s="167"/>
      <c r="C29" s="169" t="s">
        <v>152</v>
      </c>
      <c r="D29" s="29"/>
      <c r="E29" s="29"/>
    </row>
    <row r="30" spans="1:22" s="141" customFormat="1" ht="34.5" customHeight="1">
      <c r="A30" s="161">
        <v>2</v>
      </c>
      <c r="B30" s="172" t="s">
        <v>153</v>
      </c>
      <c r="C30" s="161"/>
      <c r="D30" s="163">
        <f>+D31+D32+D33</f>
        <v>0</v>
      </c>
      <c r="E30" s="16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5">
        <v>2.1</v>
      </c>
      <c r="B31" s="167"/>
      <c r="C31" s="165" t="s">
        <v>154</v>
      </c>
      <c r="D31" s="29"/>
      <c r="E31" s="29"/>
    </row>
    <row r="32" spans="1:22" ht="21" customHeight="1">
      <c r="A32" s="165">
        <v>2.2000000000000002</v>
      </c>
      <c r="B32" s="167" t="s">
        <v>155</v>
      </c>
      <c r="C32" s="165" t="s">
        <v>156</v>
      </c>
      <c r="D32" s="29"/>
      <c r="E32" s="29"/>
    </row>
    <row r="33" spans="1:22" ht="26.25" customHeight="1">
      <c r="A33" s="165">
        <v>2.2999999999999998</v>
      </c>
      <c r="B33" s="167" t="s">
        <v>155</v>
      </c>
      <c r="C33" s="165" t="s">
        <v>157</v>
      </c>
      <c r="D33" s="29"/>
      <c r="E33" s="173"/>
    </row>
    <row r="34" spans="1:22" s="150" customFormat="1" ht="21.75" customHeight="1">
      <c r="A34" s="56"/>
      <c r="B34" s="174" t="s">
        <v>67</v>
      </c>
      <c r="C34" s="175"/>
      <c r="D34" s="176">
        <f>D8+D30</f>
        <v>109.4</v>
      </c>
      <c r="E34" s="177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8" customFormat="1" ht="33.75" customHeight="1">
      <c r="A35" s="544" t="s">
        <v>158</v>
      </c>
      <c r="B35" s="545"/>
      <c r="C35" s="545"/>
      <c r="D35" s="1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5">
        <v>1.1000000000000001</v>
      </c>
      <c r="B36" s="166" t="s">
        <v>135</v>
      </c>
      <c r="C36" s="165" t="s">
        <v>136</v>
      </c>
      <c r="D36" s="29">
        <v>423.7</v>
      </c>
      <c r="E36" s="29"/>
    </row>
    <row r="37" spans="1:22" ht="21" customHeight="1">
      <c r="A37" s="165">
        <v>1.2</v>
      </c>
      <c r="B37" s="166" t="s">
        <v>137</v>
      </c>
      <c r="C37" s="165" t="s">
        <v>138</v>
      </c>
      <c r="D37" s="29">
        <v>459.4</v>
      </c>
      <c r="E37" s="29"/>
    </row>
    <row r="38" spans="1:22" ht="21" customHeight="1">
      <c r="A38" s="165">
        <v>1.3</v>
      </c>
      <c r="B38" s="166" t="s">
        <v>139</v>
      </c>
      <c r="C38" s="165" t="s">
        <v>140</v>
      </c>
      <c r="D38" s="29">
        <v>51.9</v>
      </c>
      <c r="E38" s="29"/>
    </row>
    <row r="39" spans="1:22" ht="21" customHeight="1">
      <c r="A39" s="165">
        <v>1.4</v>
      </c>
      <c r="B39" s="167" t="s">
        <v>141</v>
      </c>
      <c r="C39" s="168" t="s">
        <v>142</v>
      </c>
      <c r="D39" s="29">
        <v>19</v>
      </c>
      <c r="E39" s="29"/>
    </row>
    <row r="40" spans="1:22" ht="20.25" customHeight="1">
      <c r="A40" s="165">
        <v>1.6</v>
      </c>
      <c r="B40" s="166" t="s">
        <v>179</v>
      </c>
      <c r="C40" s="165" t="s">
        <v>144</v>
      </c>
      <c r="D40" s="29">
        <v>85.3</v>
      </c>
      <c r="E40" s="29"/>
    </row>
    <row r="41" spans="1:22" ht="33.75" customHeight="1">
      <c r="A41" s="165">
        <v>1.7</v>
      </c>
      <c r="B41" s="167"/>
      <c r="C41" s="165" t="s">
        <v>166</v>
      </c>
      <c r="D41" s="29"/>
      <c r="E41" s="29"/>
    </row>
    <row r="42" spans="1:22" ht="23.25" customHeight="1">
      <c r="A42" s="165">
        <v>1.8</v>
      </c>
      <c r="B42" s="167"/>
      <c r="C42" s="169" t="s">
        <v>207</v>
      </c>
      <c r="D42" s="29"/>
      <c r="E42" s="29"/>
    </row>
    <row r="43" spans="1:22" ht="23.25" customHeight="1">
      <c r="A43" s="165">
        <v>1.9</v>
      </c>
      <c r="B43" s="167" t="s">
        <v>295</v>
      </c>
      <c r="C43" s="169" t="s">
        <v>296</v>
      </c>
      <c r="D43" s="29">
        <v>12.7</v>
      </c>
      <c r="E43" s="29"/>
    </row>
    <row r="44" spans="1:22" ht="23.25" customHeight="1">
      <c r="A44" s="170">
        <v>2</v>
      </c>
      <c r="B44" s="167" t="s">
        <v>297</v>
      </c>
      <c r="C44" s="169" t="s">
        <v>298</v>
      </c>
      <c r="D44" s="29">
        <v>33</v>
      </c>
      <c r="E44" s="29"/>
    </row>
    <row r="45" spans="1:22" ht="27">
      <c r="A45" s="165">
        <v>2.1</v>
      </c>
      <c r="B45" s="167"/>
      <c r="C45" s="169" t="s">
        <v>330</v>
      </c>
      <c r="D45" s="29">
        <v>127.9</v>
      </c>
      <c r="E45" s="29"/>
    </row>
    <row r="46" spans="1:22" ht="21" customHeight="1">
      <c r="A46" s="165">
        <v>2.2000000000000002</v>
      </c>
      <c r="B46" s="167" t="s">
        <v>145</v>
      </c>
      <c r="C46" s="165" t="s">
        <v>33</v>
      </c>
      <c r="D46" s="29"/>
      <c r="E46" s="29"/>
    </row>
    <row r="47" spans="1:22" ht="21" customHeight="1">
      <c r="A47" s="165">
        <v>2.2999999999999998</v>
      </c>
      <c r="B47" s="167" t="s">
        <v>145</v>
      </c>
      <c r="C47" s="165" t="s">
        <v>46</v>
      </c>
      <c r="D47" s="29"/>
      <c r="E47" s="29"/>
    </row>
    <row r="48" spans="1:22" ht="21" customHeight="1">
      <c r="A48" s="165">
        <v>2.4</v>
      </c>
      <c r="B48" s="167" t="s">
        <v>145</v>
      </c>
      <c r="C48" s="165" t="s">
        <v>146</v>
      </c>
      <c r="D48" s="29">
        <v>2324.9</v>
      </c>
      <c r="E48" s="29"/>
    </row>
    <row r="49" spans="1:22" ht="24" customHeight="1">
      <c r="A49" s="165">
        <v>2.5</v>
      </c>
      <c r="B49" s="167" t="s">
        <v>145</v>
      </c>
      <c r="C49" s="165" t="s">
        <v>147</v>
      </c>
      <c r="D49" s="29">
        <v>388.2</v>
      </c>
      <c r="E49" s="29"/>
    </row>
    <row r="50" spans="1:22" ht="24" customHeight="1">
      <c r="A50" s="165">
        <v>2.6</v>
      </c>
      <c r="B50" s="166" t="s">
        <v>148</v>
      </c>
      <c r="C50" s="165" t="s">
        <v>149</v>
      </c>
      <c r="D50" s="29"/>
      <c r="E50" s="29"/>
    </row>
    <row r="51" spans="1:22" ht="24" customHeight="1">
      <c r="A51" s="165">
        <v>2.7</v>
      </c>
      <c r="B51" s="167" t="s">
        <v>150</v>
      </c>
      <c r="C51" s="165" t="s">
        <v>151</v>
      </c>
      <c r="D51" s="29"/>
      <c r="E51" s="29"/>
    </row>
    <row r="52" spans="1:22" ht="24" customHeight="1">
      <c r="A52" s="165">
        <v>2.8</v>
      </c>
      <c r="B52" s="167"/>
      <c r="C52" s="169" t="s">
        <v>152</v>
      </c>
      <c r="D52" s="29">
        <v>108.5</v>
      </c>
      <c r="E52" s="29"/>
    </row>
    <row r="53" spans="1:22" ht="33" customHeight="1">
      <c r="A53" s="165"/>
      <c r="B53" s="162" t="s">
        <v>159</v>
      </c>
      <c r="C53" s="28"/>
      <c r="D53" s="163">
        <f>SUM(D54:D60)</f>
        <v>77349.7</v>
      </c>
      <c r="E53" s="29"/>
    </row>
    <row r="54" spans="1:22" ht="33" customHeight="1">
      <c r="A54" s="165">
        <v>1.1000000000000001</v>
      </c>
      <c r="B54" s="204"/>
      <c r="C54" s="205" t="s">
        <v>164</v>
      </c>
      <c r="D54" s="170">
        <v>28630.7</v>
      </c>
      <c r="E54" s="29"/>
      <c r="F54" s="134"/>
    </row>
    <row r="55" spans="1:22" ht="33" customHeight="1">
      <c r="A55" s="165"/>
      <c r="B55" s="204"/>
      <c r="C55" s="205" t="s">
        <v>331</v>
      </c>
      <c r="D55" s="170">
        <v>40404</v>
      </c>
      <c r="E55" s="29"/>
      <c r="F55" s="134"/>
    </row>
    <row r="56" spans="1:22" ht="33" customHeight="1">
      <c r="A56" s="165"/>
      <c r="B56" s="204"/>
      <c r="C56" s="205" t="s">
        <v>332</v>
      </c>
      <c r="D56" s="170">
        <v>4920</v>
      </c>
      <c r="E56" s="29" t="s">
        <v>335</v>
      </c>
      <c r="F56" s="134"/>
    </row>
    <row r="57" spans="1:22" ht="33" customHeight="1">
      <c r="A57" s="165"/>
      <c r="B57" s="204"/>
      <c r="C57" s="205" t="s">
        <v>333</v>
      </c>
      <c r="D57" s="170">
        <v>3318.1</v>
      </c>
      <c r="E57" s="29" t="s">
        <v>334</v>
      </c>
      <c r="F57" s="134"/>
    </row>
    <row r="58" spans="1:22" ht="30" customHeight="1">
      <c r="A58" s="165">
        <v>1.2</v>
      </c>
      <c r="B58" s="178"/>
      <c r="C58" s="165" t="s">
        <v>336</v>
      </c>
      <c r="D58" s="29">
        <v>76.900000000000006</v>
      </c>
      <c r="E58" s="165"/>
    </row>
    <row r="59" spans="1:22" ht="24.75" customHeight="1">
      <c r="A59" s="165">
        <v>1.3</v>
      </c>
      <c r="B59" s="167" t="s">
        <v>150</v>
      </c>
      <c r="C59" s="165" t="s">
        <v>156</v>
      </c>
      <c r="D59" s="29"/>
      <c r="E59" s="29"/>
    </row>
    <row r="60" spans="1:22" ht="24.75" customHeight="1">
      <c r="A60" s="165">
        <v>1.4</v>
      </c>
      <c r="B60" s="167" t="s">
        <v>150</v>
      </c>
      <c r="C60" s="165" t="s">
        <v>157</v>
      </c>
      <c r="D60" s="29"/>
      <c r="E60" s="29"/>
    </row>
    <row r="61" spans="1:22" s="150" customFormat="1" ht="29.25" customHeight="1">
      <c r="A61" s="179"/>
      <c r="B61" s="174" t="s">
        <v>67</v>
      </c>
      <c r="C61" s="180"/>
      <c r="D61" s="181">
        <f>SUM(D36:D53)</f>
        <v>81384.2</v>
      </c>
      <c r="E61" s="182"/>
      <c r="F61" s="257">
        <f>+D61-D53</f>
        <v>4034.5</v>
      </c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</row>
    <row r="62" spans="1:22" ht="10.5" customHeight="1"/>
    <row r="63" spans="1:22" ht="39" customHeight="1">
      <c r="C63" s="183" t="s">
        <v>160</v>
      </c>
    </row>
    <row r="64" spans="1:22" ht="52.15" customHeight="1">
      <c r="A64" s="184">
        <v>1</v>
      </c>
      <c r="B64" s="185" t="s">
        <v>279</v>
      </c>
      <c r="C64" s="181">
        <v>97047.1</v>
      </c>
      <c r="D64" s="547" t="s">
        <v>161</v>
      </c>
      <c r="E64" s="548"/>
    </row>
    <row r="65" spans="1:22" ht="36.75" customHeight="1"/>
    <row r="66" spans="1:22" s="141" customFormat="1" ht="25.5" customHeight="1">
      <c r="A66" s="186"/>
      <c r="B66" s="149" t="s">
        <v>2</v>
      </c>
      <c r="C66" s="187"/>
      <c r="D66" s="549" t="str">
        <f>+'Ekamut-caxs'!D82</f>
        <v>Մ. Բադալյան</v>
      </c>
      <c r="E66" s="54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1" customFormat="1" ht="12.75" customHeight="1">
      <c r="A67" s="186"/>
      <c r="C67" s="188"/>
      <c r="D67" s="546" t="s">
        <v>90</v>
      </c>
      <c r="E67" s="546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141" customFormat="1" ht="22.5" customHeight="1">
      <c r="A68" s="186"/>
      <c r="B68" s="149" t="s">
        <v>6</v>
      </c>
      <c r="C68" s="187"/>
      <c r="D68" s="549" t="str">
        <f>+'Ekamut-caxs'!D84</f>
        <v>Գ. Ղևոնդյան</v>
      </c>
      <c r="E68" s="549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141" customFormat="1" ht="13.5" customHeight="1">
      <c r="A69" s="186"/>
      <c r="B69" s="189"/>
      <c r="C69" s="186" t="s">
        <v>1</v>
      </c>
      <c r="D69" s="546" t="s">
        <v>90</v>
      </c>
      <c r="E69" s="546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1" spans="1:22" ht="27" customHeight="1"/>
    <row r="75" spans="1:22" ht="33" customHeight="1"/>
    <row r="77" spans="1:22" s="190" customFormat="1" ht="36" customHeight="1"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</row>
    <row r="78" spans="1:22" ht="24" customHeight="1"/>
    <row r="79" spans="1:22" ht="0.75" hidden="1" customHeight="1"/>
    <row r="80" spans="1:22" s="141" customFormat="1" ht="28.5" customHeight="1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4" spans="1:5" s="17" customFormat="1">
      <c r="A84" s="117"/>
      <c r="B84" s="1"/>
      <c r="C84" s="1"/>
      <c r="D84" s="1"/>
      <c r="E84" s="1"/>
    </row>
    <row r="85" spans="1:5" s="17" customFormat="1" ht="24" customHeight="1">
      <c r="A85" s="117"/>
      <c r="B85" s="1"/>
      <c r="C85" s="1"/>
      <c r="D85" s="1"/>
      <c r="E85" s="1"/>
    </row>
    <row r="86" spans="1:5" s="17" customFormat="1">
      <c r="A86" s="117"/>
      <c r="B86" s="1"/>
      <c r="C86" s="1"/>
      <c r="D86" s="1"/>
      <c r="E86" s="1"/>
    </row>
    <row r="87" spans="1:5" s="17" customFormat="1" ht="24.75" customHeight="1">
      <c r="A87" s="117"/>
      <c r="B87" s="1"/>
      <c r="C87" s="1"/>
      <c r="D87" s="1"/>
      <c r="E87" s="1"/>
    </row>
  </sheetData>
  <mergeCells count="11">
    <mergeCell ref="D69:E69"/>
    <mergeCell ref="A35:C35"/>
    <mergeCell ref="D64:E64"/>
    <mergeCell ref="D66:E66"/>
    <mergeCell ref="D67:E67"/>
    <mergeCell ref="D68:E68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D84" sqref="D84:E84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9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4" t="s">
        <v>65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</row>
    <row r="2" spans="1:16" s="20" customFormat="1" ht="20.25">
      <c r="A2" s="520" t="str">
        <f>+'Ekamut-caxs'!A7:D7</f>
        <v>«Էրեբունի» պատմահնագիտական արգելոց-թանգարան ՀՈԱԿ-ի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19"/>
      <c r="P2" s="19"/>
    </row>
    <row r="3" spans="1:16" ht="17.25">
      <c r="A3" s="542" t="s">
        <v>289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</row>
    <row r="4" spans="1:16" ht="21" customHeight="1" thickBot="1">
      <c r="N4" s="125" t="s">
        <v>121</v>
      </c>
    </row>
    <row r="5" spans="1:16" ht="21" customHeight="1">
      <c r="A5" s="555" t="s">
        <v>203</v>
      </c>
      <c r="B5" s="555" t="s">
        <v>66</v>
      </c>
      <c r="C5" s="556" t="s">
        <v>191</v>
      </c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7" t="s">
        <v>127</v>
      </c>
    </row>
    <row r="6" spans="1:16" ht="172.5" customHeight="1">
      <c r="A6" s="555"/>
      <c r="B6" s="555"/>
      <c r="C6" s="234" t="s">
        <v>181</v>
      </c>
      <c r="D6" s="234" t="s">
        <v>192</v>
      </c>
      <c r="E6" s="234" t="s">
        <v>193</v>
      </c>
      <c r="F6" s="234" t="s">
        <v>126</v>
      </c>
      <c r="G6" s="234" t="s">
        <v>171</v>
      </c>
      <c r="H6" s="234" t="s">
        <v>170</v>
      </c>
      <c r="I6" s="234" t="s">
        <v>182</v>
      </c>
      <c r="J6" s="234" t="s">
        <v>240</v>
      </c>
      <c r="K6" s="234" t="s">
        <v>241</v>
      </c>
      <c r="L6" s="234" t="s">
        <v>294</v>
      </c>
      <c r="M6" s="234" t="s">
        <v>229</v>
      </c>
      <c r="N6" s="558"/>
    </row>
    <row r="7" spans="1:16" ht="31.5" customHeight="1">
      <c r="A7" s="234">
        <v>1</v>
      </c>
      <c r="B7" s="251" t="s">
        <v>174</v>
      </c>
      <c r="C7" s="476">
        <v>74083.399999999994</v>
      </c>
      <c r="D7" s="476">
        <v>2080</v>
      </c>
      <c r="E7" s="476">
        <f>IF(D7&gt;1,326.6," ")</f>
        <v>326.60000000000002</v>
      </c>
      <c r="F7" s="476"/>
      <c r="G7" s="476"/>
      <c r="H7" s="476"/>
      <c r="I7" s="476"/>
      <c r="J7" s="477"/>
      <c r="K7" s="476"/>
      <c r="L7" s="476">
        <v>136</v>
      </c>
      <c r="M7" s="476">
        <v>5300</v>
      </c>
      <c r="N7" s="249">
        <f>ROUND(SUM(C7:M7),1)</f>
        <v>81926</v>
      </c>
    </row>
    <row r="8" spans="1:16" ht="43.5" customHeight="1">
      <c r="A8" s="234">
        <v>2</v>
      </c>
      <c r="B8" s="296" t="s">
        <v>87</v>
      </c>
      <c r="C8" s="476"/>
      <c r="D8" s="231" t="s">
        <v>167</v>
      </c>
      <c r="E8" s="231" t="s">
        <v>167</v>
      </c>
      <c r="F8" s="231" t="s">
        <v>167</v>
      </c>
      <c r="G8" s="231" t="s">
        <v>167</v>
      </c>
      <c r="H8" s="231" t="s">
        <v>167</v>
      </c>
      <c r="I8" s="231" t="s">
        <v>167</v>
      </c>
      <c r="J8" s="231" t="s">
        <v>167</v>
      </c>
      <c r="K8" s="231" t="s">
        <v>167</v>
      </c>
      <c r="L8" s="231" t="s">
        <v>167</v>
      </c>
      <c r="M8" s="231" t="s">
        <v>167</v>
      </c>
      <c r="N8" s="249">
        <f>ROUND(SUM(C8:M8),1)</f>
        <v>0</v>
      </c>
    </row>
    <row r="9" spans="1:16" s="143" customFormat="1" ht="34.5" customHeight="1" thickBot="1">
      <c r="A9" s="252"/>
      <c r="B9" s="179" t="s">
        <v>67</v>
      </c>
      <c r="C9" s="231" t="s">
        <v>167</v>
      </c>
      <c r="D9" s="231" t="s">
        <v>167</v>
      </c>
      <c r="E9" s="231" t="s">
        <v>167</v>
      </c>
      <c r="F9" s="231" t="s">
        <v>167</v>
      </c>
      <c r="G9" s="231" t="s">
        <v>167</v>
      </c>
      <c r="H9" s="231" t="s">
        <v>167</v>
      </c>
      <c r="I9" s="231" t="s">
        <v>167</v>
      </c>
      <c r="J9" s="231" t="s">
        <v>167</v>
      </c>
      <c r="K9" s="231" t="s">
        <v>167</v>
      </c>
      <c r="L9" s="231" t="s">
        <v>167</v>
      </c>
      <c r="M9" s="231" t="s">
        <v>167</v>
      </c>
      <c r="N9" s="250">
        <f>ROUND(SUM(N7:N8),1)</f>
        <v>81926</v>
      </c>
    </row>
    <row r="10" spans="1:16" s="478" customFormat="1" ht="15" customHeight="1">
      <c r="B10" s="103"/>
      <c r="C10" s="479"/>
      <c r="D10" s="479"/>
      <c r="E10" s="479"/>
      <c r="F10" s="479"/>
      <c r="G10" s="480"/>
      <c r="H10" s="480"/>
      <c r="I10" s="481"/>
      <c r="J10" s="481"/>
      <c r="K10" s="481"/>
      <c r="L10" s="480"/>
      <c r="M10" s="479"/>
      <c r="N10" s="482"/>
    </row>
    <row r="11" spans="1:16" s="478" customFormat="1" ht="63.75" customHeight="1">
      <c r="B11" s="550" t="s">
        <v>286</v>
      </c>
      <c r="C11" s="550"/>
      <c r="D11" s="484"/>
      <c r="E11" s="483"/>
      <c r="F11" s="483"/>
      <c r="G11" s="483"/>
      <c r="H11" s="483"/>
      <c r="I11" s="483"/>
      <c r="J11" s="483"/>
      <c r="K11" s="483"/>
      <c r="L11" s="480"/>
      <c r="M11" s="479"/>
      <c r="N11" s="482"/>
    </row>
    <row r="12" spans="1:16" s="478" customFormat="1" ht="42.75" customHeight="1">
      <c r="B12" s="514"/>
      <c r="C12" s="483">
        <f>6589.6*12</f>
        <v>79075.200000000012</v>
      </c>
      <c r="D12" s="483"/>
      <c r="E12" s="483"/>
      <c r="F12" s="483"/>
      <c r="G12" s="483"/>
      <c r="H12" s="483"/>
      <c r="I12" s="483"/>
      <c r="J12" s="483"/>
      <c r="K12" s="483"/>
      <c r="L12" s="480"/>
      <c r="M12" s="479"/>
      <c r="N12" s="482"/>
    </row>
    <row r="13" spans="1:16" s="145" customFormat="1" ht="21" customHeight="1">
      <c r="B13" s="147"/>
      <c r="C13" s="190"/>
      <c r="D13" s="190"/>
      <c r="E13" s="228"/>
      <c r="F13" s="192"/>
      <c r="G13" s="144"/>
      <c r="H13" s="144"/>
      <c r="I13" s="190"/>
      <c r="J13" s="190"/>
      <c r="K13" s="190"/>
      <c r="L13" s="559"/>
      <c r="M13" s="559"/>
      <c r="N13" s="221"/>
    </row>
    <row r="14" spans="1:16" s="143" customFormat="1" ht="69" customHeight="1">
      <c r="B14" s="560" t="s">
        <v>173</v>
      </c>
      <c r="C14" s="561"/>
      <c r="E14" s="560" t="s">
        <v>172</v>
      </c>
      <c r="F14" s="561"/>
      <c r="G14" s="246"/>
      <c r="H14" s="551"/>
      <c r="I14" s="551"/>
      <c r="J14" s="192"/>
      <c r="K14" s="192"/>
      <c r="L14" s="190"/>
      <c r="M14" s="190"/>
      <c r="N14" s="190"/>
    </row>
    <row r="15" spans="1:16" s="143" customFormat="1" ht="57.75" customHeight="1">
      <c r="B15" s="194" t="s">
        <v>163</v>
      </c>
      <c r="C15" s="265" t="s">
        <v>194</v>
      </c>
      <c r="E15" s="194" t="s">
        <v>163</v>
      </c>
      <c r="F15" s="265" t="s">
        <v>195</v>
      </c>
      <c r="G15" s="208"/>
      <c r="H15" s="256"/>
      <c r="I15" s="208"/>
      <c r="J15" s="229"/>
      <c r="K15" s="229"/>
      <c r="L15" s="229"/>
      <c r="M15" s="229"/>
      <c r="N15" s="208"/>
    </row>
    <row r="16" spans="1:16" s="143" customFormat="1" ht="24" customHeight="1">
      <c r="B16" s="232">
        <v>104000</v>
      </c>
      <c r="C16" s="364">
        <v>326.60000000000002</v>
      </c>
      <c r="E16" s="232">
        <v>104000</v>
      </c>
      <c r="F16" s="255">
        <v>745.9</v>
      </c>
      <c r="G16" s="208"/>
      <c r="H16" s="253"/>
      <c r="I16" s="254"/>
      <c r="J16" s="245"/>
      <c r="K16" s="245"/>
      <c r="L16" s="229"/>
      <c r="M16" s="229"/>
      <c r="N16" s="208"/>
    </row>
    <row r="17" spans="2:14" s="148" customFormat="1" ht="24" customHeight="1">
      <c r="B17" s="253"/>
      <c r="C17" s="254"/>
      <c r="D17" s="247"/>
      <c r="E17" s="248"/>
      <c r="F17" s="248"/>
      <c r="G17" s="230"/>
      <c r="H17" s="247"/>
      <c r="I17" s="254"/>
      <c r="J17" s="245"/>
      <c r="K17" s="245"/>
      <c r="L17" s="195"/>
      <c r="M17" s="195"/>
      <c r="N17" s="230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53" t="str">
        <f>+'Ekamut-caxs'!D82</f>
        <v>Մ. Բադալյան</v>
      </c>
      <c r="H19" s="553"/>
      <c r="I19" s="553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52" t="s">
        <v>90</v>
      </c>
      <c r="H20" s="552"/>
      <c r="I20" s="552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53" t="str">
        <f>+'Ekamut-caxs'!D84</f>
        <v>Գ. Ղևոնդյան</v>
      </c>
      <c r="H21" s="553"/>
      <c r="I21" s="553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52" t="s">
        <v>90</v>
      </c>
      <c r="H22" s="552"/>
      <c r="I22" s="552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D84" sqref="D84:E84"/>
    </sheetView>
  </sheetViews>
  <sheetFormatPr defaultColWidth="9.140625" defaultRowHeight="16.5"/>
  <cols>
    <col min="1" max="1" width="4.140625" style="373" customWidth="1"/>
    <col min="2" max="2" width="15.5703125" style="373" customWidth="1"/>
    <col min="3" max="3" width="10.85546875" style="373" customWidth="1"/>
    <col min="4" max="5" width="13.42578125" style="373" customWidth="1"/>
    <col min="6" max="6" width="16.28515625" style="373" customWidth="1"/>
    <col min="7" max="7" width="11.42578125" style="373" customWidth="1"/>
    <col min="8" max="8" width="13.28515625" style="373" customWidth="1"/>
    <col min="9" max="10" width="14.85546875" style="373" customWidth="1"/>
    <col min="11" max="11" width="10.85546875" style="373" customWidth="1"/>
    <col min="12" max="12" width="12.85546875" style="373" customWidth="1"/>
    <col min="13" max="13" width="14.85546875" style="373" customWidth="1"/>
    <col min="14" max="14" width="10.5703125" style="373" customWidth="1"/>
    <col min="15" max="15" width="11.7109375" style="373" customWidth="1"/>
    <col min="16" max="16384" width="9.140625" style="373"/>
  </cols>
  <sheetData>
    <row r="1" spans="1:15" s="372" customFormat="1" ht="18.75" customHeight="1">
      <c r="A1" s="562" t="s">
        <v>65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372" customFormat="1" ht="21.75" customHeight="1">
      <c r="A2" s="563" t="str">
        <f>+'Ekamut-caxs'!A7:E7</f>
        <v>«Էրեբունի» պատմահնագիտական արգելոց-թանգարան ՀՈԱԿ-ի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</row>
    <row r="3" spans="1:15" s="372" customFormat="1" ht="21" customHeight="1">
      <c r="A3" s="563" t="s">
        <v>91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/>
    <row r="5" spans="1:15" s="374" customFormat="1" ht="24.75" customHeight="1">
      <c r="A5" s="564" t="s">
        <v>111</v>
      </c>
      <c r="B5" s="564" t="s">
        <v>92</v>
      </c>
      <c r="C5" s="565" t="s">
        <v>93</v>
      </c>
      <c r="D5" s="565"/>
      <c r="E5" s="565"/>
      <c r="F5" s="565"/>
      <c r="G5" s="565" t="s">
        <v>94</v>
      </c>
      <c r="H5" s="565"/>
      <c r="I5" s="565"/>
      <c r="J5" s="565"/>
      <c r="K5" s="565" t="s">
        <v>118</v>
      </c>
      <c r="L5" s="565"/>
      <c r="M5" s="565"/>
      <c r="N5" s="565"/>
      <c r="O5" s="565"/>
    </row>
    <row r="6" spans="1:15" s="377" customFormat="1" ht="51" customHeight="1">
      <c r="A6" s="564"/>
      <c r="B6" s="564"/>
      <c r="C6" s="375" t="s">
        <v>262</v>
      </c>
      <c r="D6" s="375" t="s">
        <v>199</v>
      </c>
      <c r="E6" s="375" t="s">
        <v>272</v>
      </c>
      <c r="F6" s="375" t="s">
        <v>273</v>
      </c>
      <c r="G6" s="375" t="s">
        <v>228</v>
      </c>
      <c r="H6" s="375" t="s">
        <v>199</v>
      </c>
      <c r="I6" s="375" t="s">
        <v>274</v>
      </c>
      <c r="J6" s="375" t="s">
        <v>273</v>
      </c>
      <c r="K6" s="375" t="s">
        <v>262</v>
      </c>
      <c r="L6" s="375" t="s">
        <v>272</v>
      </c>
      <c r="M6" s="375" t="s">
        <v>275</v>
      </c>
      <c r="N6" s="376" t="s">
        <v>276</v>
      </c>
      <c r="O6" s="376" t="s">
        <v>277</v>
      </c>
    </row>
    <row r="7" spans="1:15" ht="19.5" customHeight="1">
      <c r="A7" s="449">
        <v>1</v>
      </c>
      <c r="B7" s="450" t="s">
        <v>95</v>
      </c>
      <c r="C7" s="451">
        <v>3256</v>
      </c>
      <c r="D7" s="379">
        <v>467887</v>
      </c>
      <c r="E7" s="380"/>
      <c r="F7" s="452">
        <f t="shared" ref="F7:F16" si="0">+E7*143.7</f>
        <v>0</v>
      </c>
      <c r="G7" s="451">
        <v>10759</v>
      </c>
      <c r="H7" s="379">
        <v>547409</v>
      </c>
      <c r="I7" s="380"/>
      <c r="J7" s="452">
        <f>+I7*53.48</f>
        <v>0</v>
      </c>
      <c r="K7" s="386">
        <v>253</v>
      </c>
      <c r="L7" s="380"/>
      <c r="M7" s="383">
        <f>+L7*200.47</f>
        <v>0</v>
      </c>
      <c r="N7" s="382">
        <f>+L7*7.94904</f>
        <v>0</v>
      </c>
      <c r="O7" s="383">
        <f>+N7+M7</f>
        <v>0</v>
      </c>
    </row>
    <row r="8" spans="1:15" ht="19.5" customHeight="1">
      <c r="A8" s="449">
        <v>2</v>
      </c>
      <c r="B8" s="450" t="s">
        <v>264</v>
      </c>
      <c r="C8" s="451">
        <v>2667</v>
      </c>
      <c r="D8" s="379">
        <v>383248</v>
      </c>
      <c r="E8" s="380">
        <f>+C8</f>
        <v>2667</v>
      </c>
      <c r="F8" s="452">
        <f t="shared" si="0"/>
        <v>383247.89999999997</v>
      </c>
      <c r="G8" s="451">
        <v>10366</v>
      </c>
      <c r="H8" s="379">
        <v>526479</v>
      </c>
      <c r="I8" s="380">
        <f t="shared" ref="I8:I18" si="1">+G8</f>
        <v>10366</v>
      </c>
      <c r="J8" s="452">
        <f t="shared" ref="J8:J18" si="2">+I8*53.48</f>
        <v>554373.67999999993</v>
      </c>
      <c r="K8" s="386">
        <v>300</v>
      </c>
      <c r="L8" s="380">
        <f>+K8</f>
        <v>300</v>
      </c>
      <c r="M8" s="383">
        <f t="shared" ref="M8:M18" si="3">+L8*200.47</f>
        <v>60141</v>
      </c>
      <c r="N8" s="382">
        <f t="shared" ref="N8:N18" si="4">+L8*7.94904</f>
        <v>2384.712</v>
      </c>
      <c r="O8" s="383">
        <f t="shared" ref="O8:O18" si="5">+N8+M8</f>
        <v>62525.712</v>
      </c>
    </row>
    <row r="9" spans="1:15" ht="19.5" customHeight="1">
      <c r="A9" s="449">
        <v>3</v>
      </c>
      <c r="B9" s="450" t="s">
        <v>96</v>
      </c>
      <c r="C9" s="451">
        <v>1304</v>
      </c>
      <c r="D9" s="379">
        <v>187385</v>
      </c>
      <c r="E9" s="380">
        <f t="shared" ref="E9:E18" si="6">+C9</f>
        <v>1304</v>
      </c>
      <c r="F9" s="452">
        <f t="shared" si="0"/>
        <v>187384.8</v>
      </c>
      <c r="G9" s="451">
        <v>6054</v>
      </c>
      <c r="H9" s="379">
        <v>308832</v>
      </c>
      <c r="I9" s="380">
        <f t="shared" si="1"/>
        <v>6054</v>
      </c>
      <c r="J9" s="452">
        <f t="shared" si="2"/>
        <v>323767.92</v>
      </c>
      <c r="K9" s="386">
        <v>159</v>
      </c>
      <c r="L9" s="380">
        <f t="shared" ref="L9:L18" si="7">+K9</f>
        <v>159</v>
      </c>
      <c r="M9" s="383">
        <f t="shared" si="3"/>
        <v>31874.73</v>
      </c>
      <c r="N9" s="382">
        <f t="shared" si="4"/>
        <v>1263.8973599999999</v>
      </c>
      <c r="O9" s="383">
        <f t="shared" si="5"/>
        <v>33138.627359999999</v>
      </c>
    </row>
    <row r="10" spans="1:15" ht="19.5" customHeight="1">
      <c r="A10" s="449">
        <v>4</v>
      </c>
      <c r="B10" s="450" t="s">
        <v>97</v>
      </c>
      <c r="C10" s="386">
        <v>0</v>
      </c>
      <c r="D10" s="384"/>
      <c r="E10" s="380">
        <f t="shared" si="6"/>
        <v>0</v>
      </c>
      <c r="F10" s="452">
        <f t="shared" si="0"/>
        <v>0</v>
      </c>
      <c r="G10" s="451">
        <v>5395</v>
      </c>
      <c r="H10" s="384">
        <v>276339</v>
      </c>
      <c r="I10" s="380">
        <f t="shared" si="1"/>
        <v>5395</v>
      </c>
      <c r="J10" s="452">
        <f t="shared" si="2"/>
        <v>288524.59999999998</v>
      </c>
      <c r="K10" s="386">
        <v>271</v>
      </c>
      <c r="L10" s="380">
        <f t="shared" si="7"/>
        <v>271</v>
      </c>
      <c r="M10" s="383">
        <f t="shared" si="3"/>
        <v>54327.37</v>
      </c>
      <c r="N10" s="382">
        <f t="shared" si="4"/>
        <v>2154.18984</v>
      </c>
      <c r="O10" s="383">
        <f t="shared" si="5"/>
        <v>56481.559840000002</v>
      </c>
    </row>
    <row r="11" spans="1:15" ht="19.5" customHeight="1">
      <c r="A11" s="449">
        <v>5</v>
      </c>
      <c r="B11" s="450" t="s">
        <v>98</v>
      </c>
      <c r="C11" s="386">
        <v>0</v>
      </c>
      <c r="D11" s="384"/>
      <c r="E11" s="380">
        <f t="shared" si="6"/>
        <v>0</v>
      </c>
      <c r="F11" s="452">
        <f t="shared" si="0"/>
        <v>0</v>
      </c>
      <c r="G11" s="451">
        <v>2972</v>
      </c>
      <c r="H11" s="384">
        <v>151094</v>
      </c>
      <c r="I11" s="380">
        <f t="shared" si="1"/>
        <v>2972</v>
      </c>
      <c r="J11" s="452">
        <f t="shared" si="2"/>
        <v>158942.56</v>
      </c>
      <c r="K11" s="386">
        <v>300</v>
      </c>
      <c r="L11" s="380">
        <f t="shared" si="7"/>
        <v>300</v>
      </c>
      <c r="M11" s="383">
        <f t="shared" si="3"/>
        <v>60141</v>
      </c>
      <c r="N11" s="382">
        <f t="shared" si="4"/>
        <v>2384.712</v>
      </c>
      <c r="O11" s="383">
        <f t="shared" si="5"/>
        <v>62525.712</v>
      </c>
    </row>
    <row r="12" spans="1:15" ht="19.5" customHeight="1">
      <c r="A12" s="449">
        <v>6</v>
      </c>
      <c r="B12" s="450" t="s">
        <v>99</v>
      </c>
      <c r="C12" s="386">
        <v>0</v>
      </c>
      <c r="D12" s="384"/>
      <c r="E12" s="380">
        <f t="shared" si="6"/>
        <v>0</v>
      </c>
      <c r="F12" s="452">
        <f t="shared" si="0"/>
        <v>0</v>
      </c>
      <c r="G12" s="451">
        <v>3072</v>
      </c>
      <c r="H12" s="384">
        <v>159274</v>
      </c>
      <c r="I12" s="380">
        <f t="shared" si="1"/>
        <v>3072</v>
      </c>
      <c r="J12" s="452">
        <f t="shared" si="2"/>
        <v>164290.56</v>
      </c>
      <c r="K12" s="386">
        <v>222</v>
      </c>
      <c r="L12" s="380">
        <f t="shared" si="7"/>
        <v>222</v>
      </c>
      <c r="M12" s="383">
        <f t="shared" si="3"/>
        <v>44504.34</v>
      </c>
      <c r="N12" s="382">
        <f t="shared" si="4"/>
        <v>1764.68688</v>
      </c>
      <c r="O12" s="383">
        <f t="shared" si="5"/>
        <v>46269.026879999998</v>
      </c>
    </row>
    <row r="13" spans="1:15" ht="19.5" customHeight="1">
      <c r="A13" s="449">
        <v>7</v>
      </c>
      <c r="B13" s="450" t="s">
        <v>100</v>
      </c>
      <c r="C13" s="386">
        <v>0</v>
      </c>
      <c r="D13" s="384"/>
      <c r="E13" s="380">
        <f t="shared" si="6"/>
        <v>0</v>
      </c>
      <c r="F13" s="452">
        <f t="shared" si="0"/>
        <v>0</v>
      </c>
      <c r="G13" s="451">
        <v>4063</v>
      </c>
      <c r="H13" s="384">
        <v>209619</v>
      </c>
      <c r="I13" s="380">
        <f t="shared" si="1"/>
        <v>4063</v>
      </c>
      <c r="J13" s="452">
        <f t="shared" si="2"/>
        <v>217289.24</v>
      </c>
      <c r="K13" s="386">
        <v>269</v>
      </c>
      <c r="L13" s="380">
        <f t="shared" si="7"/>
        <v>269</v>
      </c>
      <c r="M13" s="383">
        <f t="shared" si="3"/>
        <v>53926.43</v>
      </c>
      <c r="N13" s="382">
        <f t="shared" si="4"/>
        <v>2138.2917600000001</v>
      </c>
      <c r="O13" s="383">
        <f t="shared" si="5"/>
        <v>56064.72176</v>
      </c>
    </row>
    <row r="14" spans="1:15" ht="19.5" customHeight="1">
      <c r="A14" s="449">
        <v>8</v>
      </c>
      <c r="B14" s="453" t="s">
        <v>101</v>
      </c>
      <c r="C14" s="386">
        <v>0</v>
      </c>
      <c r="D14" s="384"/>
      <c r="E14" s="380">
        <f t="shared" si="6"/>
        <v>0</v>
      </c>
      <c r="F14" s="452">
        <f t="shared" si="0"/>
        <v>0</v>
      </c>
      <c r="G14" s="451">
        <v>7591</v>
      </c>
      <c r="H14" s="384">
        <v>380846</v>
      </c>
      <c r="I14" s="380">
        <f t="shared" si="1"/>
        <v>7591</v>
      </c>
      <c r="J14" s="452">
        <f t="shared" si="2"/>
        <v>405966.68</v>
      </c>
      <c r="K14" s="386">
        <v>286</v>
      </c>
      <c r="L14" s="380">
        <f t="shared" si="7"/>
        <v>286</v>
      </c>
      <c r="M14" s="383">
        <f t="shared" si="3"/>
        <v>57334.42</v>
      </c>
      <c r="N14" s="382">
        <f t="shared" si="4"/>
        <v>2273.42544</v>
      </c>
      <c r="O14" s="383">
        <f t="shared" si="5"/>
        <v>59607.845439999997</v>
      </c>
    </row>
    <row r="15" spans="1:15" ht="19.5" customHeight="1">
      <c r="A15" s="449">
        <v>9</v>
      </c>
      <c r="B15" s="453" t="s">
        <v>102</v>
      </c>
      <c r="C15" s="386">
        <v>0</v>
      </c>
      <c r="D15" s="384"/>
      <c r="E15" s="380">
        <f t="shared" si="6"/>
        <v>0</v>
      </c>
      <c r="F15" s="452">
        <f t="shared" si="0"/>
        <v>0</v>
      </c>
      <c r="G15" s="451">
        <v>4065</v>
      </c>
      <c r="H15" s="384">
        <v>207371</v>
      </c>
      <c r="I15" s="380">
        <f t="shared" si="1"/>
        <v>4065</v>
      </c>
      <c r="J15" s="452">
        <f t="shared" si="2"/>
        <v>217396.19999999998</v>
      </c>
      <c r="K15" s="386">
        <v>452</v>
      </c>
      <c r="L15" s="380">
        <f t="shared" si="7"/>
        <v>452</v>
      </c>
      <c r="M15" s="383">
        <f t="shared" si="3"/>
        <v>90612.44</v>
      </c>
      <c r="N15" s="382">
        <f t="shared" si="4"/>
        <v>3592.9660800000001</v>
      </c>
      <c r="O15" s="383">
        <f t="shared" si="5"/>
        <v>94205.406080000001</v>
      </c>
    </row>
    <row r="16" spans="1:15" ht="19.5" customHeight="1">
      <c r="A16" s="449">
        <v>10</v>
      </c>
      <c r="B16" s="453" t="s">
        <v>103</v>
      </c>
      <c r="C16" s="386">
        <v>0</v>
      </c>
      <c r="D16" s="384"/>
      <c r="E16" s="380">
        <f t="shared" si="6"/>
        <v>0</v>
      </c>
      <c r="F16" s="452">
        <f t="shared" si="0"/>
        <v>0</v>
      </c>
      <c r="G16" s="386">
        <v>3642</v>
      </c>
      <c r="H16" s="384">
        <v>186134</v>
      </c>
      <c r="I16" s="380">
        <f t="shared" si="1"/>
        <v>3642</v>
      </c>
      <c r="J16" s="452">
        <f t="shared" si="2"/>
        <v>194774.15999999997</v>
      </c>
      <c r="K16" s="386">
        <v>240</v>
      </c>
      <c r="L16" s="380">
        <f t="shared" si="7"/>
        <v>240</v>
      </c>
      <c r="M16" s="383">
        <f t="shared" si="3"/>
        <v>48112.800000000003</v>
      </c>
      <c r="N16" s="382">
        <f t="shared" si="4"/>
        <v>1907.7696000000001</v>
      </c>
      <c r="O16" s="383">
        <f t="shared" si="5"/>
        <v>50020.569600000003</v>
      </c>
    </row>
    <row r="17" spans="1:15" ht="19.5" customHeight="1">
      <c r="A17" s="449">
        <v>11</v>
      </c>
      <c r="B17" s="453" t="s">
        <v>104</v>
      </c>
      <c r="C17" s="454">
        <v>1395</v>
      </c>
      <c r="D17" s="385">
        <v>200462</v>
      </c>
      <c r="E17" s="380">
        <f t="shared" si="6"/>
        <v>1395</v>
      </c>
      <c r="F17" s="452">
        <f>+E17*143.7</f>
        <v>200461.49999999997</v>
      </c>
      <c r="G17" s="454">
        <v>5968</v>
      </c>
      <c r="H17" s="385">
        <v>304159</v>
      </c>
      <c r="I17" s="380">
        <f t="shared" si="1"/>
        <v>5968</v>
      </c>
      <c r="J17" s="452">
        <f t="shared" si="2"/>
        <v>319168.63999999996</v>
      </c>
      <c r="K17" s="380">
        <v>309</v>
      </c>
      <c r="L17" s="380">
        <f t="shared" si="7"/>
        <v>309</v>
      </c>
      <c r="M17" s="383">
        <f t="shared" si="3"/>
        <v>61945.23</v>
      </c>
      <c r="N17" s="382">
        <f t="shared" si="4"/>
        <v>2456.2533600000002</v>
      </c>
      <c r="O17" s="383">
        <f t="shared" si="5"/>
        <v>64401.483360000006</v>
      </c>
    </row>
    <row r="18" spans="1:15" ht="19.5" customHeight="1">
      <c r="A18" s="449">
        <v>12</v>
      </c>
      <c r="B18" s="453" t="s">
        <v>105</v>
      </c>
      <c r="C18" s="454">
        <v>2449</v>
      </c>
      <c r="D18" s="385">
        <v>423771</v>
      </c>
      <c r="E18" s="380">
        <f t="shared" si="6"/>
        <v>2449</v>
      </c>
      <c r="F18" s="452">
        <f>+E18*143.7</f>
        <v>351921.3</v>
      </c>
      <c r="G18" s="454">
        <v>8468</v>
      </c>
      <c r="H18" s="385">
        <v>429670</v>
      </c>
      <c r="I18" s="380">
        <f t="shared" si="1"/>
        <v>8468</v>
      </c>
      <c r="J18" s="452">
        <f t="shared" si="2"/>
        <v>452868.63999999996</v>
      </c>
      <c r="K18" s="380">
        <v>301</v>
      </c>
      <c r="L18" s="380">
        <f t="shared" si="7"/>
        <v>301</v>
      </c>
      <c r="M18" s="383">
        <f t="shared" si="3"/>
        <v>60341.47</v>
      </c>
      <c r="N18" s="382">
        <f t="shared" si="4"/>
        <v>2392.66104</v>
      </c>
      <c r="O18" s="383">
        <f t="shared" si="5"/>
        <v>62734.13104</v>
      </c>
    </row>
    <row r="19" spans="1:15" ht="32.25" customHeight="1">
      <c r="A19" s="455"/>
      <c r="B19" s="448" t="s">
        <v>88</v>
      </c>
      <c r="C19" s="456">
        <f t="shared" ref="C19:K19" si="8">SUM(C7:C18)</f>
        <v>11071</v>
      </c>
      <c r="D19" s="413">
        <f t="shared" si="8"/>
        <v>1662753</v>
      </c>
      <c r="E19" s="456">
        <f t="shared" si="8"/>
        <v>7815</v>
      </c>
      <c r="F19" s="413">
        <f>SUM(F7:F18)</f>
        <v>1123015.5</v>
      </c>
      <c r="G19" s="456">
        <f>SUM(G7:G18)</f>
        <v>72415</v>
      </c>
      <c r="H19" s="413">
        <f>SUM(H7:H18)</f>
        <v>3687226</v>
      </c>
      <c r="I19" s="456">
        <f>SUM(I7:I18)</f>
        <v>61656</v>
      </c>
      <c r="J19" s="413">
        <f>SUM(J7:J18)</f>
        <v>3297362.8800000004</v>
      </c>
      <c r="K19" s="456">
        <f t="shared" si="8"/>
        <v>3362</v>
      </c>
      <c r="L19" s="456">
        <f>SUM(L7:L18)</f>
        <v>3109</v>
      </c>
      <c r="M19" s="413">
        <f>SUM(M7:M18)</f>
        <v>623261.23</v>
      </c>
      <c r="N19" s="457">
        <f>SUM(N7:N18)</f>
        <v>24713.565359999997</v>
      </c>
      <c r="O19" s="413">
        <f>SUM(O7:O18)</f>
        <v>647974.79535999999</v>
      </c>
    </row>
    <row r="20" spans="1:15" ht="21.75" customHeight="1">
      <c r="B20" s="390"/>
      <c r="C20" s="391"/>
      <c r="D20" s="392"/>
      <c r="E20" s="391"/>
      <c r="F20" s="392">
        <f>ROUND(F19/1000,1)</f>
        <v>1123</v>
      </c>
      <c r="G20" s="391"/>
      <c r="H20" s="392"/>
      <c r="I20" s="391"/>
      <c r="J20" s="392">
        <f>ROUND(J19/1000,1)</f>
        <v>3297.4</v>
      </c>
      <c r="K20" s="391"/>
      <c r="L20" s="391"/>
      <c r="M20" s="392">
        <f>ROUND(M19/1000,1)</f>
        <v>623.29999999999995</v>
      </c>
      <c r="N20" s="392">
        <f t="shared" ref="N20:O20" si="9">ROUND(N19/1000,1)</f>
        <v>24.7</v>
      </c>
      <c r="O20" s="392">
        <f t="shared" si="9"/>
        <v>648</v>
      </c>
    </row>
    <row r="21" spans="1:15" ht="33.75" customHeight="1" thickBot="1">
      <c r="B21" s="567" t="s">
        <v>265</v>
      </c>
      <c r="C21" s="567"/>
      <c r="D21" s="567"/>
      <c r="E21" s="393"/>
      <c r="F21" s="394"/>
      <c r="H21" s="393"/>
      <c r="M21" s="392"/>
    </row>
    <row r="22" spans="1:15" s="372" customFormat="1" ht="34.5" customHeight="1">
      <c r="A22" s="395"/>
      <c r="B22" s="396" t="s">
        <v>122</v>
      </c>
      <c r="C22" s="397" t="s">
        <v>123</v>
      </c>
      <c r="D22" s="397" t="s">
        <v>263</v>
      </c>
      <c r="E22" s="397" t="s">
        <v>263</v>
      </c>
      <c r="F22" s="398" t="s">
        <v>263</v>
      </c>
      <c r="G22" s="397" t="s">
        <v>123</v>
      </c>
      <c r="H22" s="397" t="s">
        <v>263</v>
      </c>
      <c r="I22" s="397" t="s">
        <v>263</v>
      </c>
      <c r="J22" s="399" t="s">
        <v>263</v>
      </c>
      <c r="K22" s="397" t="s">
        <v>123</v>
      </c>
      <c r="L22" s="397" t="s">
        <v>263</v>
      </c>
      <c r="M22" s="400" t="s">
        <v>263</v>
      </c>
      <c r="N22" s="395" t="s">
        <v>263</v>
      </c>
      <c r="O22" s="399" t="s">
        <v>263</v>
      </c>
    </row>
    <row r="23" spans="1:15" ht="23.25" customHeight="1">
      <c r="A23" s="401">
        <v>1</v>
      </c>
      <c r="B23" s="402"/>
      <c r="C23" s="385"/>
      <c r="D23" s="385" t="s">
        <v>263</v>
      </c>
      <c r="E23" s="385" t="s">
        <v>263</v>
      </c>
      <c r="F23" s="381"/>
      <c r="G23" s="403"/>
      <c r="H23" s="385" t="s">
        <v>263</v>
      </c>
      <c r="I23" s="385" t="s">
        <v>263</v>
      </c>
      <c r="J23" s="404"/>
      <c r="K23" s="403"/>
      <c r="L23" s="385" t="s">
        <v>263</v>
      </c>
      <c r="M23" s="405"/>
      <c r="N23" s="458" t="s">
        <v>263</v>
      </c>
      <c r="O23" s="459" t="s">
        <v>263</v>
      </c>
    </row>
    <row r="24" spans="1:15" ht="23.25" customHeight="1">
      <c r="A24" s="401">
        <v>2</v>
      </c>
      <c r="B24" s="402"/>
      <c r="C24" s="385"/>
      <c r="D24" s="385" t="s">
        <v>263</v>
      </c>
      <c r="E24" s="385" t="s">
        <v>263</v>
      </c>
      <c r="F24" s="381"/>
      <c r="G24" s="403"/>
      <c r="H24" s="385" t="s">
        <v>263</v>
      </c>
      <c r="I24" s="385" t="s">
        <v>263</v>
      </c>
      <c r="J24" s="404"/>
      <c r="K24" s="403"/>
      <c r="L24" s="385" t="s">
        <v>263</v>
      </c>
      <c r="M24" s="405"/>
      <c r="N24" s="458" t="s">
        <v>263</v>
      </c>
      <c r="O24" s="459" t="s">
        <v>263</v>
      </c>
    </row>
    <row r="25" spans="1:15" s="377" customFormat="1" ht="23.25" customHeight="1">
      <c r="A25" s="378">
        <v>3</v>
      </c>
      <c r="B25" s="406"/>
      <c r="C25" s="407"/>
      <c r="D25" s="407" t="s">
        <v>263</v>
      </c>
      <c r="E25" s="407" t="s">
        <v>263</v>
      </c>
      <c r="F25" s="408"/>
      <c r="G25" s="409"/>
      <c r="H25" s="407" t="s">
        <v>263</v>
      </c>
      <c r="I25" s="407" t="s">
        <v>263</v>
      </c>
      <c r="J25" s="408"/>
      <c r="K25" s="409"/>
      <c r="L25" s="407" t="s">
        <v>263</v>
      </c>
      <c r="M25" s="410"/>
      <c r="N25" s="460" t="s">
        <v>263</v>
      </c>
      <c r="O25" s="461" t="s">
        <v>263</v>
      </c>
    </row>
    <row r="26" spans="1:15" s="372" customFormat="1" ht="24" customHeight="1">
      <c r="A26" s="411"/>
      <c r="B26" s="412" t="s">
        <v>67</v>
      </c>
      <c r="C26" s="413" t="s">
        <v>263</v>
      </c>
      <c r="D26" s="413" t="s">
        <v>263</v>
      </c>
      <c r="E26" s="413" t="s">
        <v>263</v>
      </c>
      <c r="F26" s="414">
        <f>SUM(F23:F25)</f>
        <v>0</v>
      </c>
      <c r="G26" s="415" t="s">
        <v>263</v>
      </c>
      <c r="H26" s="413" t="s">
        <v>263</v>
      </c>
      <c r="I26" s="413" t="s">
        <v>263</v>
      </c>
      <c r="J26" s="414">
        <f>SUM(J23:J25)</f>
        <v>0</v>
      </c>
      <c r="K26" s="415" t="s">
        <v>263</v>
      </c>
      <c r="L26" s="413" t="s">
        <v>263</v>
      </c>
      <c r="M26" s="416">
        <f>SUM(M23:M25)</f>
        <v>0</v>
      </c>
      <c r="N26" s="411" t="s">
        <v>263</v>
      </c>
      <c r="O26" s="417" t="s">
        <v>263</v>
      </c>
    </row>
    <row r="27" spans="1:15" s="372" customFormat="1" ht="27" customHeight="1" thickBot="1">
      <c r="A27" s="418"/>
      <c r="B27" s="419" t="s">
        <v>200</v>
      </c>
      <c r="C27" s="387"/>
      <c r="D27" s="387" t="s">
        <v>263</v>
      </c>
      <c r="E27" s="387" t="s">
        <v>263</v>
      </c>
      <c r="F27" s="388">
        <f>+F20-F26</f>
        <v>1123</v>
      </c>
      <c r="G27" s="420" t="s">
        <v>263</v>
      </c>
      <c r="H27" s="387" t="s">
        <v>263</v>
      </c>
      <c r="I27" s="387" t="s">
        <v>263</v>
      </c>
      <c r="J27" s="388">
        <f>J20-J26</f>
        <v>3297.4</v>
      </c>
      <c r="K27" s="420" t="s">
        <v>263</v>
      </c>
      <c r="L27" s="387" t="s">
        <v>263</v>
      </c>
      <c r="M27" s="389">
        <f>M20-M26</f>
        <v>623.29999999999995</v>
      </c>
      <c r="N27" s="418" t="s">
        <v>263</v>
      </c>
      <c r="O27" s="388">
        <f>+O20-M26</f>
        <v>648</v>
      </c>
    </row>
    <row r="28" spans="1:15" s="372" customFormat="1" ht="25.5" customHeight="1" thickBot="1">
      <c r="B28" s="421"/>
      <c r="F28" s="392"/>
      <c r="J28" s="422" t="s">
        <v>124</v>
      </c>
      <c r="K28" s="423"/>
      <c r="L28" s="423"/>
      <c r="M28" s="424">
        <f>+F26+J26+M26</f>
        <v>0</v>
      </c>
    </row>
    <row r="29" spans="1:15" s="372" customFormat="1" ht="20.25" customHeight="1">
      <c r="B29" s="421"/>
      <c r="F29" s="392"/>
      <c r="M29" s="392"/>
    </row>
    <row r="30" spans="1:15" s="390" customFormat="1" ht="25.5" customHeight="1">
      <c r="B30" s="425"/>
      <c r="C30" s="563" t="s">
        <v>2</v>
      </c>
      <c r="D30" s="563"/>
      <c r="E30" s="425"/>
      <c r="F30" s="425"/>
      <c r="G30" s="568"/>
      <c r="H30" s="568"/>
      <c r="I30" s="426"/>
      <c r="J30" s="569" t="str">
        <f>+'Ekamut-caxs'!D82</f>
        <v>Մ. Բադալյան</v>
      </c>
      <c r="K30" s="569"/>
      <c r="M30" s="394"/>
    </row>
    <row r="31" spans="1:15" s="372" customFormat="1">
      <c r="C31" s="427"/>
      <c r="D31" s="427"/>
      <c r="E31" s="428"/>
      <c r="F31" s="428"/>
      <c r="G31" s="570" t="s">
        <v>89</v>
      </c>
      <c r="H31" s="570"/>
      <c r="I31" s="429"/>
      <c r="J31" s="570" t="s">
        <v>106</v>
      </c>
      <c r="K31" s="570"/>
    </row>
    <row r="32" spans="1:15" s="390" customFormat="1" ht="23.25" customHeight="1">
      <c r="B32" s="425"/>
      <c r="C32" s="430" t="s">
        <v>6</v>
      </c>
      <c r="D32" s="430"/>
      <c r="E32" s="425"/>
      <c r="F32" s="425"/>
      <c r="G32" s="569"/>
      <c r="H32" s="569"/>
      <c r="I32" s="431"/>
      <c r="J32" s="569" t="str">
        <f>+'Ekamut-caxs'!D84</f>
        <v>Գ. Ղևոնդյան</v>
      </c>
      <c r="K32" s="569"/>
    </row>
    <row r="33" spans="3:13" s="372" customFormat="1">
      <c r="C33" s="393"/>
      <c r="D33" s="393"/>
      <c r="G33" s="570" t="s">
        <v>89</v>
      </c>
      <c r="H33" s="570"/>
      <c r="I33" s="429"/>
      <c r="J33" s="570" t="s">
        <v>106</v>
      </c>
      <c r="K33" s="570"/>
    </row>
    <row r="34" spans="3:13">
      <c r="F34" s="432" t="s">
        <v>1</v>
      </c>
    </row>
    <row r="35" spans="3:13" ht="16.5" customHeight="1">
      <c r="C35" s="433" t="s">
        <v>107</v>
      </c>
      <c r="D35" s="433"/>
      <c r="E35" s="433" t="s">
        <v>108</v>
      </c>
      <c r="F35" s="433" t="s">
        <v>266</v>
      </c>
      <c r="I35" s="434" t="s">
        <v>109</v>
      </c>
      <c r="J35" s="435" t="s">
        <v>189</v>
      </c>
      <c r="K35" s="435"/>
      <c r="L35" s="435" t="s">
        <v>190</v>
      </c>
      <c r="M35" s="435" t="s">
        <v>244</v>
      </c>
    </row>
    <row r="36" spans="3:13" ht="16.5" customHeight="1">
      <c r="C36" s="433" t="s">
        <v>110</v>
      </c>
      <c r="D36" s="433"/>
      <c r="E36" s="433" t="s">
        <v>108</v>
      </c>
      <c r="F36" s="433" t="s">
        <v>198</v>
      </c>
      <c r="I36" s="566" t="s">
        <v>201</v>
      </c>
      <c r="J36" s="566"/>
      <c r="K36" s="435"/>
      <c r="L36" s="566" t="s">
        <v>239</v>
      </c>
      <c r="M36" s="566"/>
    </row>
    <row r="37" spans="3:13">
      <c r="C37" s="433"/>
      <c r="D37" s="433"/>
      <c r="E37" s="566" t="s">
        <v>202</v>
      </c>
      <c r="F37" s="566"/>
      <c r="I37" s="566"/>
      <c r="J37" s="566"/>
      <c r="K37" s="435"/>
      <c r="L37" s="566"/>
      <c r="M37" s="566"/>
    </row>
    <row r="38" spans="3:13">
      <c r="C38" s="433"/>
      <c r="D38" s="433"/>
      <c r="E38" s="566"/>
      <c r="F38" s="566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topLeftCell="A19" workbookViewId="0">
      <selection activeCell="M18" sqref="M18"/>
    </sheetView>
  </sheetViews>
  <sheetFormatPr defaultColWidth="9.140625" defaultRowHeight="13.5"/>
  <cols>
    <col min="1" max="1" width="4.42578125" style="332" customWidth="1"/>
    <col min="2" max="2" width="26.7109375" style="331" customWidth="1"/>
    <col min="3" max="3" width="13.7109375" style="331" customWidth="1"/>
    <col min="4" max="4" width="13" style="331" customWidth="1"/>
    <col min="5" max="5" width="9.42578125" style="331" customWidth="1"/>
    <col min="6" max="6" width="10.28515625" style="331" customWidth="1"/>
    <col min="7" max="7" width="7.5703125" style="331" customWidth="1"/>
    <col min="8" max="8" width="11" style="331" customWidth="1"/>
    <col min="9" max="9" width="12.140625" style="331" customWidth="1"/>
    <col min="10" max="16384" width="9.140625" style="331"/>
  </cols>
  <sheetData>
    <row r="1" spans="1:17" s="330" customFormat="1" ht="24" customHeight="1">
      <c r="A1" s="576" t="s">
        <v>65</v>
      </c>
      <c r="B1" s="576"/>
      <c r="C1" s="576"/>
      <c r="D1" s="576"/>
      <c r="E1" s="576"/>
      <c r="F1" s="576"/>
      <c r="G1" s="576"/>
      <c r="H1" s="576"/>
    </row>
    <row r="2" spans="1:17" ht="29.25" customHeight="1">
      <c r="A2" s="577" t="str">
        <f>+'Ekamut-caxs'!A7:E7</f>
        <v>«Էրեբունի» պատմահնագիտական արգելոց-թանգարան ՀՈԱԿ-ի</v>
      </c>
      <c r="B2" s="577"/>
      <c r="C2" s="577"/>
      <c r="D2" s="577"/>
      <c r="E2" s="577"/>
      <c r="F2" s="577"/>
      <c r="G2" s="577"/>
      <c r="H2" s="577"/>
    </row>
    <row r="3" spans="1:17" ht="41.25" customHeight="1">
      <c r="A3" s="577" t="s">
        <v>210</v>
      </c>
      <c r="B3" s="577"/>
      <c r="C3" s="577"/>
      <c r="D3" s="577"/>
      <c r="E3" s="577"/>
      <c r="F3" s="577"/>
      <c r="G3" s="577"/>
      <c r="H3" s="577"/>
    </row>
    <row r="5" spans="1:17" ht="14.25" thickBot="1">
      <c r="H5" s="331" t="s">
        <v>0</v>
      </c>
    </row>
    <row r="6" spans="1:17" ht="48.75" customHeight="1">
      <c r="A6" s="578" t="s">
        <v>3</v>
      </c>
      <c r="B6" s="580" t="s">
        <v>211</v>
      </c>
      <c r="C6" s="582" t="s">
        <v>212</v>
      </c>
      <c r="D6" s="584" t="s">
        <v>213</v>
      </c>
      <c r="E6" s="584" t="s">
        <v>214</v>
      </c>
      <c r="F6" s="585"/>
      <c r="G6" s="585"/>
      <c r="H6" s="571"/>
      <c r="I6" s="571" t="s">
        <v>215</v>
      </c>
    </row>
    <row r="7" spans="1:17" ht="60" customHeight="1" thickBot="1">
      <c r="A7" s="579"/>
      <c r="B7" s="581"/>
      <c r="C7" s="583"/>
      <c r="D7" s="583"/>
      <c r="E7" s="333" t="s">
        <v>88</v>
      </c>
      <c r="F7" s="334" t="s">
        <v>216</v>
      </c>
      <c r="G7" s="334" t="s">
        <v>217</v>
      </c>
      <c r="H7" s="335" t="s">
        <v>218</v>
      </c>
      <c r="I7" s="572"/>
    </row>
    <row r="8" spans="1:17" s="342" customFormat="1" ht="39.75" customHeight="1">
      <c r="A8" s="336">
        <v>1</v>
      </c>
      <c r="B8" s="337" t="s">
        <v>219</v>
      </c>
      <c r="C8" s="338">
        <v>28.3</v>
      </c>
      <c r="D8" s="339"/>
      <c r="E8" s="339">
        <f>+F8+G8+H8</f>
        <v>0</v>
      </c>
      <c r="F8" s="340"/>
      <c r="G8" s="340"/>
      <c r="H8" s="340"/>
      <c r="I8" s="341">
        <f>+F8*C8</f>
        <v>0</v>
      </c>
      <c r="N8" s="331"/>
      <c r="O8" s="331"/>
      <c r="P8" s="331"/>
      <c r="Q8" s="331"/>
    </row>
    <row r="9" spans="1:17" s="342" customFormat="1" ht="39.75" customHeight="1">
      <c r="A9" s="343"/>
      <c r="B9" s="344" t="s">
        <v>220</v>
      </c>
      <c r="C9" s="345">
        <f>+C8/2</f>
        <v>14.15</v>
      </c>
      <c r="D9" s="346"/>
      <c r="E9" s="339">
        <f t="shared" ref="E9:E18" si="0">+F9+G9+H9</f>
        <v>0</v>
      </c>
      <c r="F9" s="347"/>
      <c r="G9" s="347"/>
      <c r="H9" s="347"/>
      <c r="I9" s="348">
        <f t="shared" ref="I9:I18" si="1">+F9*C9</f>
        <v>0</v>
      </c>
      <c r="N9" s="331"/>
      <c r="O9" s="331"/>
      <c r="P9" s="331"/>
      <c r="Q9" s="331"/>
    </row>
    <row r="10" spans="1:17" s="342" customFormat="1" ht="39.75" customHeight="1">
      <c r="A10" s="343">
        <v>2</v>
      </c>
      <c r="B10" s="344" t="s">
        <v>221</v>
      </c>
      <c r="C10" s="345">
        <v>24.3</v>
      </c>
      <c r="D10" s="346"/>
      <c r="E10" s="339">
        <f t="shared" si="0"/>
        <v>0</v>
      </c>
      <c r="F10" s="347"/>
      <c r="G10" s="347"/>
      <c r="H10" s="347"/>
      <c r="I10" s="348">
        <f t="shared" si="1"/>
        <v>0</v>
      </c>
    </row>
    <row r="11" spans="1:17" s="342" customFormat="1" ht="39.75" customHeight="1">
      <c r="A11" s="343"/>
      <c r="B11" s="344" t="s">
        <v>220</v>
      </c>
      <c r="C11" s="345">
        <f>+C10/2</f>
        <v>12.15</v>
      </c>
      <c r="D11" s="346"/>
      <c r="E11" s="339">
        <f t="shared" si="0"/>
        <v>0</v>
      </c>
      <c r="F11" s="347"/>
      <c r="G11" s="347"/>
      <c r="H11" s="347"/>
      <c r="I11" s="348">
        <f t="shared" si="1"/>
        <v>0</v>
      </c>
    </row>
    <row r="12" spans="1:17" s="342" customFormat="1" ht="39.75" customHeight="1">
      <c r="A12" s="343">
        <v>3</v>
      </c>
      <c r="B12" s="344" t="s">
        <v>222</v>
      </c>
      <c r="C12" s="345">
        <v>21.8</v>
      </c>
      <c r="D12" s="346"/>
      <c r="E12" s="339">
        <f t="shared" si="0"/>
        <v>0</v>
      </c>
      <c r="F12" s="347"/>
      <c r="G12" s="347"/>
      <c r="H12" s="347"/>
      <c r="I12" s="348">
        <f t="shared" si="1"/>
        <v>0</v>
      </c>
    </row>
    <row r="13" spans="1:17" s="342" customFormat="1" ht="39.75" customHeight="1">
      <c r="A13" s="343"/>
      <c r="B13" s="344" t="s">
        <v>220</v>
      </c>
      <c r="C13" s="345">
        <f>+C12/2</f>
        <v>10.9</v>
      </c>
      <c r="D13" s="346"/>
      <c r="E13" s="339">
        <f t="shared" si="0"/>
        <v>0</v>
      </c>
      <c r="F13" s="347"/>
      <c r="G13" s="347"/>
      <c r="H13" s="347"/>
      <c r="I13" s="348">
        <f t="shared" si="1"/>
        <v>0</v>
      </c>
    </row>
    <row r="14" spans="1:17" s="342" customFormat="1" ht="42" customHeight="1">
      <c r="A14" s="343">
        <v>4</v>
      </c>
      <c r="B14" s="344" t="s">
        <v>223</v>
      </c>
      <c r="C14" s="345">
        <v>27.2</v>
      </c>
      <c r="D14" s="346"/>
      <c r="E14" s="339">
        <f t="shared" si="0"/>
        <v>0</v>
      </c>
      <c r="F14" s="347"/>
      <c r="G14" s="347"/>
      <c r="H14" s="347"/>
      <c r="I14" s="348">
        <f t="shared" si="1"/>
        <v>0</v>
      </c>
    </row>
    <row r="15" spans="1:17" s="342" customFormat="1" ht="42" customHeight="1">
      <c r="A15" s="343"/>
      <c r="B15" s="344" t="s">
        <v>220</v>
      </c>
      <c r="C15" s="345">
        <f>+C14/2</f>
        <v>13.6</v>
      </c>
      <c r="D15" s="346"/>
      <c r="E15" s="339">
        <f t="shared" si="0"/>
        <v>0</v>
      </c>
      <c r="F15" s="347"/>
      <c r="G15" s="347"/>
      <c r="H15" s="347"/>
      <c r="I15" s="348">
        <f t="shared" si="1"/>
        <v>0</v>
      </c>
    </row>
    <row r="16" spans="1:17" s="342" customFormat="1" ht="37.5" customHeight="1">
      <c r="A16" s="343">
        <v>5</v>
      </c>
      <c r="B16" s="344" t="s">
        <v>224</v>
      </c>
      <c r="C16" s="345">
        <v>21</v>
      </c>
      <c r="D16" s="346"/>
      <c r="E16" s="339">
        <f t="shared" si="0"/>
        <v>0</v>
      </c>
      <c r="F16" s="347"/>
      <c r="G16" s="347"/>
      <c r="H16" s="347"/>
      <c r="I16" s="348">
        <f t="shared" si="1"/>
        <v>0</v>
      </c>
    </row>
    <row r="17" spans="1:17" s="342" customFormat="1" ht="37.5" customHeight="1">
      <c r="A17" s="343">
        <v>6</v>
      </c>
      <c r="B17" s="344" t="s">
        <v>225</v>
      </c>
      <c r="C17" s="345">
        <v>13</v>
      </c>
      <c r="D17" s="346"/>
      <c r="E17" s="339">
        <f t="shared" si="0"/>
        <v>0</v>
      </c>
      <c r="F17" s="347"/>
      <c r="G17" s="347"/>
      <c r="H17" s="347"/>
      <c r="I17" s="348">
        <f t="shared" si="1"/>
        <v>0</v>
      </c>
    </row>
    <row r="18" spans="1:17" s="342" customFormat="1" ht="37.5" customHeight="1">
      <c r="A18" s="349">
        <v>7</v>
      </c>
      <c r="B18" s="350" t="s">
        <v>226</v>
      </c>
      <c r="C18" s="351">
        <v>12.2</v>
      </c>
      <c r="D18" s="352"/>
      <c r="E18" s="339">
        <f t="shared" si="0"/>
        <v>0</v>
      </c>
      <c r="F18" s="347"/>
      <c r="G18" s="347"/>
      <c r="H18" s="347"/>
      <c r="I18" s="348">
        <f t="shared" si="1"/>
        <v>0</v>
      </c>
    </row>
    <row r="19" spans="1:17" s="342" customFormat="1" ht="44.25" customHeight="1" thickBot="1">
      <c r="A19" s="353"/>
      <c r="B19" s="354" t="s">
        <v>67</v>
      </c>
      <c r="C19" s="355"/>
      <c r="D19" s="355"/>
      <c r="E19" s="346">
        <f>SUM(E8:E18)</f>
        <v>0</v>
      </c>
      <c r="F19" s="356">
        <f>SUM(F8:F18)</f>
        <v>0</v>
      </c>
      <c r="G19" s="356">
        <f t="shared" ref="G19:H19" si="2">SUM(G8:G18)</f>
        <v>0</v>
      </c>
      <c r="H19" s="356">
        <f t="shared" si="2"/>
        <v>0</v>
      </c>
      <c r="I19" s="348">
        <f>SUM(I8:I18)</f>
        <v>0</v>
      </c>
    </row>
    <row r="20" spans="1:17" ht="20.25" customHeight="1">
      <c r="B20" s="331" t="s">
        <v>227</v>
      </c>
      <c r="I20" s="331">
        <f>+I19*12+750*12</f>
        <v>9000</v>
      </c>
      <c r="N20" s="342"/>
      <c r="O20" s="342"/>
      <c r="P20" s="342"/>
      <c r="Q20" s="342"/>
    </row>
    <row r="21" spans="1:17" ht="20.25" customHeight="1">
      <c r="B21" s="330"/>
    </row>
    <row r="22" spans="1:17" ht="20.25" customHeight="1">
      <c r="B22" s="330"/>
    </row>
    <row r="23" spans="1:17" ht="20.25" customHeight="1">
      <c r="B23" s="330"/>
    </row>
    <row r="24" spans="1:17" ht="23.25" customHeight="1">
      <c r="B24" s="357" t="s">
        <v>2</v>
      </c>
      <c r="E24" s="358"/>
      <c r="F24" s="359"/>
      <c r="G24" s="359"/>
      <c r="H24" s="359"/>
    </row>
    <row r="25" spans="1:17" ht="11.25" customHeight="1">
      <c r="B25" s="360" t="s">
        <v>4</v>
      </c>
      <c r="E25" s="573" t="s">
        <v>5</v>
      </c>
      <c r="F25" s="573"/>
      <c r="G25" s="573"/>
      <c r="H25" s="573"/>
    </row>
    <row r="26" spans="1:17" ht="24" customHeight="1">
      <c r="B26" s="342" t="s">
        <v>6</v>
      </c>
      <c r="E26" s="574"/>
      <c r="F26" s="574"/>
      <c r="G26" s="574"/>
      <c r="H26" s="574"/>
    </row>
    <row r="27" spans="1:17" ht="16.5" customHeight="1">
      <c r="B27" s="332" t="s">
        <v>176</v>
      </c>
      <c r="E27" s="575" t="s">
        <v>5</v>
      </c>
      <c r="F27" s="575"/>
      <c r="G27" s="575"/>
      <c r="H27" s="575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0" hidden="1" customWidth="1"/>
    <col min="2" max="2" width="4.7109375" style="370" hidden="1" customWidth="1"/>
    <col min="3" max="3" width="4.5703125" style="370" bestFit="1" customWidth="1"/>
    <col min="4" max="4" width="19.85546875" style="371" customWidth="1"/>
    <col min="5" max="15" width="9" style="365" customWidth="1"/>
    <col min="16" max="25" width="9.140625" style="365" customWidth="1"/>
    <col min="26" max="26" width="10.7109375" style="365" customWidth="1"/>
    <col min="27" max="27" width="11.85546875" style="365" customWidth="1"/>
    <col min="28" max="28" width="12.28515625" style="365" customWidth="1"/>
    <col min="29" max="16384" width="9.140625" style="365"/>
  </cols>
  <sheetData>
    <row r="1" spans="1:28" ht="22.5" customHeight="1">
      <c r="A1" s="592" t="s">
        <v>280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  <c r="P1" s="593"/>
      <c r="Q1" s="593"/>
      <c r="R1" s="593"/>
      <c r="S1" s="593"/>
      <c r="T1" s="593"/>
      <c r="U1" s="593"/>
      <c r="V1" s="593"/>
      <c r="W1" s="593"/>
      <c r="X1" s="593"/>
      <c r="Y1" s="593"/>
      <c r="Z1" s="593"/>
      <c r="AA1" s="593"/>
      <c r="AB1" s="594"/>
    </row>
    <row r="2" spans="1:28" ht="30" customHeight="1">
      <c r="A2" s="595"/>
      <c r="B2" s="596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7"/>
      <c r="AB2" s="598"/>
    </row>
    <row r="3" spans="1:28" ht="14.25" customHeight="1">
      <c r="A3" s="366"/>
      <c r="B3" s="367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492"/>
      <c r="Q3" s="492"/>
      <c r="R3" s="492"/>
      <c r="S3" s="492"/>
      <c r="T3" s="492"/>
      <c r="U3" s="492"/>
      <c r="V3" s="492"/>
      <c r="W3" s="492"/>
      <c r="X3" s="492"/>
      <c r="Y3" s="492"/>
      <c r="Z3" s="492"/>
      <c r="AA3" s="492"/>
      <c r="AB3" s="493" t="s">
        <v>0</v>
      </c>
    </row>
    <row r="4" spans="1:28" ht="30" customHeight="1" thickBot="1">
      <c r="A4" s="366"/>
      <c r="B4" s="367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</row>
    <row r="5" spans="1:28" s="370" customFormat="1" ht="108" customHeight="1">
      <c r="A5" s="368"/>
      <c r="B5" s="489"/>
      <c r="C5" s="608" t="s">
        <v>3</v>
      </c>
      <c r="D5" s="606" t="s">
        <v>122</v>
      </c>
      <c r="E5" s="494" t="s">
        <v>245</v>
      </c>
      <c r="F5" s="495" t="s">
        <v>246</v>
      </c>
      <c r="G5" s="495" t="s">
        <v>247</v>
      </c>
      <c r="H5" s="495" t="s">
        <v>248</v>
      </c>
      <c r="I5" s="495" t="s">
        <v>249</v>
      </c>
      <c r="J5" s="495" t="s">
        <v>250</v>
      </c>
      <c r="K5" s="496" t="s">
        <v>282</v>
      </c>
      <c r="L5" s="494" t="s">
        <v>251</v>
      </c>
      <c r="M5" s="496" t="s">
        <v>252</v>
      </c>
      <c r="N5" s="494" t="s">
        <v>222</v>
      </c>
      <c r="O5" s="496" t="s">
        <v>252</v>
      </c>
      <c r="P5" s="494" t="s">
        <v>253</v>
      </c>
      <c r="Q5" s="496" t="s">
        <v>281</v>
      </c>
      <c r="R5" s="494" t="s">
        <v>254</v>
      </c>
      <c r="S5" s="496" t="s">
        <v>255</v>
      </c>
      <c r="T5" s="494" t="s">
        <v>256</v>
      </c>
      <c r="U5" s="496" t="s">
        <v>283</v>
      </c>
      <c r="V5" s="494" t="s">
        <v>257</v>
      </c>
      <c r="W5" s="496" t="s">
        <v>284</v>
      </c>
      <c r="X5" s="494" t="s">
        <v>258</v>
      </c>
      <c r="Y5" s="496" t="s">
        <v>285</v>
      </c>
      <c r="Z5" s="590" t="s">
        <v>287</v>
      </c>
      <c r="AA5" s="588" t="s">
        <v>259</v>
      </c>
      <c r="AB5" s="586" t="s">
        <v>260</v>
      </c>
    </row>
    <row r="6" spans="1:28" s="497" customFormat="1" ht="23.25" customHeight="1">
      <c r="A6" s="369"/>
      <c r="B6" s="490"/>
      <c r="C6" s="609"/>
      <c r="D6" s="607"/>
      <c r="E6" s="603">
        <v>28.3</v>
      </c>
      <c r="F6" s="604"/>
      <c r="G6" s="604"/>
      <c r="H6" s="604"/>
      <c r="I6" s="604"/>
      <c r="J6" s="604"/>
      <c r="K6" s="605"/>
      <c r="L6" s="601">
        <v>24.3</v>
      </c>
      <c r="M6" s="602"/>
      <c r="N6" s="601">
        <v>21.8</v>
      </c>
      <c r="O6" s="602"/>
      <c r="P6" s="601">
        <v>32.5</v>
      </c>
      <c r="Q6" s="602"/>
      <c r="R6" s="601">
        <v>27.2</v>
      </c>
      <c r="S6" s="602"/>
      <c r="T6" s="599">
        <v>21</v>
      </c>
      <c r="U6" s="600"/>
      <c r="V6" s="599">
        <v>13</v>
      </c>
      <c r="W6" s="600"/>
      <c r="X6" s="601">
        <v>12.2</v>
      </c>
      <c r="Y6" s="602"/>
      <c r="Z6" s="591"/>
      <c r="AA6" s="589"/>
      <c r="AB6" s="587"/>
    </row>
    <row r="7" spans="1:28" s="370" customFormat="1" ht="97.5" customHeight="1" thickBot="1">
      <c r="A7" s="368">
        <v>198</v>
      </c>
      <c r="B7" s="489">
        <v>1</v>
      </c>
      <c r="C7" s="491">
        <v>1</v>
      </c>
      <c r="D7" s="498" t="s">
        <v>261</v>
      </c>
      <c r="E7" s="485"/>
      <c r="F7" s="486"/>
      <c r="G7" s="487"/>
      <c r="H7" s="488"/>
      <c r="I7" s="487"/>
      <c r="J7" s="500">
        <f>+E7+F7+G7+H7+I7</f>
        <v>0</v>
      </c>
      <c r="K7" s="501">
        <f>+J7*E6</f>
        <v>0</v>
      </c>
      <c r="L7" s="499"/>
      <c r="M7" s="501">
        <f>+L7*L6</f>
        <v>0</v>
      </c>
      <c r="N7" s="499"/>
      <c r="O7" s="501">
        <f>+N7*N6</f>
        <v>0</v>
      </c>
      <c r="P7" s="499"/>
      <c r="Q7" s="501">
        <f>+P7*P6</f>
        <v>0</v>
      </c>
      <c r="R7" s="491"/>
      <c r="S7" s="501">
        <f>+R7*R6</f>
        <v>0</v>
      </c>
      <c r="T7" s="491"/>
      <c r="U7" s="501">
        <f>+T7*T6</f>
        <v>0</v>
      </c>
      <c r="V7" s="491"/>
      <c r="W7" s="501">
        <f>+V7*V6</f>
        <v>0</v>
      </c>
      <c r="X7" s="491"/>
      <c r="Y7" s="501">
        <f>+X7*X6</f>
        <v>0</v>
      </c>
      <c r="Z7" s="491">
        <f>+J7+L7+N7+P7+R7+T7+V7+X7</f>
        <v>0</v>
      </c>
      <c r="AA7" s="501">
        <f>+K7+M7+O7+Q7+S7+U7+W7+Y7</f>
        <v>0</v>
      </c>
      <c r="AB7" s="501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https://mul2.yerevan.am/tasks/1470249/oneclick/Erebuni tangaran.xlsx?token=cd357df75eb74753b8f8fc858f14eb27</cp:keywords>
  <cp:lastModifiedBy>Lusine Petrosyan</cp:lastModifiedBy>
  <cp:lastPrinted>2024-04-18T06:14:31Z</cp:lastPrinted>
  <dcterms:created xsi:type="dcterms:W3CDTF">1996-10-14T23:33:28Z</dcterms:created>
  <dcterms:modified xsi:type="dcterms:W3CDTF">2024-05-03T14:44:54Z</dcterms:modified>
</cp:coreProperties>
</file>